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/>
  </bookViews>
  <sheets>
    <sheet name="Лист_1" sheetId="1" r:id="rId1"/>
  </sheets>
  <calcPr calcId="114210"/>
</workbook>
</file>

<file path=xl/calcChain.xml><?xml version="1.0" encoding="utf-8"?>
<calcChain xmlns="http://schemas.openxmlformats.org/spreadsheetml/2006/main">
  <c r="O127" i="1"/>
  <c r="P127"/>
  <c r="Q127"/>
  <c r="N127"/>
  <c r="O86"/>
  <c r="P86"/>
  <c r="Q86"/>
  <c r="O61"/>
  <c r="P61"/>
  <c r="Q61"/>
  <c r="O11"/>
  <c r="P11"/>
  <c r="Q11"/>
  <c r="N86"/>
  <c r="N61"/>
  <c r="N11"/>
</calcChain>
</file>

<file path=xl/sharedStrings.xml><?xml version="1.0" encoding="utf-8"?>
<sst xmlns="http://schemas.openxmlformats.org/spreadsheetml/2006/main" count="426" uniqueCount="331">
  <si>
    <t>Балансовая стоимость</t>
  </si>
  <si>
    <t>Количество</t>
  </si>
  <si>
    <t>Сумма амортизации</t>
  </si>
  <si>
    <t>Остаточная стоимость</t>
  </si>
  <si>
    <t>№ п/п</t>
  </si>
  <si>
    <t>Основное средство</t>
  </si>
  <si>
    <t>Инвентарный номер</t>
  </si>
  <si>
    <t>Дата принятия к учету</t>
  </si>
  <si>
    <t>Мес. норма износа, %</t>
  </si>
  <si>
    <t>Износ, %</t>
  </si>
  <si>
    <t>101.12, Нежилые помещения (здания и сооружения) – недвижимое имущество учреждения</t>
  </si>
  <si>
    <t>1</t>
  </si>
  <si>
    <t>-</t>
  </si>
  <si>
    <t>ноутбук ASUS X541NA</t>
  </si>
  <si>
    <t>10134100015</t>
  </si>
  <si>
    <t>27.12.2017</t>
  </si>
  <si>
    <t>6</t>
  </si>
  <si>
    <t>Системный блок 201912/2</t>
  </si>
  <si>
    <t>10134100032</t>
  </si>
  <si>
    <t>25.10.2021</t>
  </si>
  <si>
    <t>7</t>
  </si>
  <si>
    <t>Монитор</t>
  </si>
  <si>
    <t>01341430201910005</t>
  </si>
  <si>
    <t>31.12.2005</t>
  </si>
  <si>
    <t>8</t>
  </si>
  <si>
    <t>Монитор LG W1943SE PF.1366/768.30000 :1250cd^/m2.5ms.черный</t>
  </si>
  <si>
    <t>101341430202010051</t>
  </si>
  <si>
    <t>16.12.2011</t>
  </si>
  <si>
    <t>9</t>
  </si>
  <si>
    <t>101341430202010052</t>
  </si>
  <si>
    <t>10</t>
  </si>
  <si>
    <t>копир Canon FC-128</t>
  </si>
  <si>
    <t>101341430102300005</t>
  </si>
  <si>
    <t>25.12.2012</t>
  </si>
  <si>
    <t>11</t>
  </si>
  <si>
    <t>Монитор SAMSUNG</t>
  </si>
  <si>
    <t>101341430202010009</t>
  </si>
  <si>
    <t>30.11.2006</t>
  </si>
  <si>
    <t>12</t>
  </si>
  <si>
    <t>Генератор FU 130000E</t>
  </si>
  <si>
    <t>101341431100000049</t>
  </si>
  <si>
    <t>30.11.2011</t>
  </si>
  <si>
    <t>13</t>
  </si>
  <si>
    <t>Системный блок 201912/1</t>
  </si>
  <si>
    <t>10134100031</t>
  </si>
  <si>
    <t>14</t>
  </si>
  <si>
    <t>Ноутбук lntel Pentium Gold. RAM 4 ГБ, SSD 256 ГБ,WI-FI. Windows 10</t>
  </si>
  <si>
    <t>10134100033</t>
  </si>
  <si>
    <t>28.09.2021</t>
  </si>
  <si>
    <t>15</t>
  </si>
  <si>
    <t>Принтер Samsung ML-2160.F4.1200х1200 т/д 20стр/мин USB 2.0</t>
  </si>
  <si>
    <t>101341430102700004</t>
  </si>
  <si>
    <t>07.12.2012</t>
  </si>
  <si>
    <t>16</t>
  </si>
  <si>
    <t>источник бесперебойного питания ups Powercom BNT-500A</t>
  </si>
  <si>
    <t>101341430201900002</t>
  </si>
  <si>
    <t>17</t>
  </si>
  <si>
    <t>10134143201900003</t>
  </si>
  <si>
    <t>18</t>
  </si>
  <si>
    <t>принтер</t>
  </si>
  <si>
    <t>101341430102700011</t>
  </si>
  <si>
    <t>19</t>
  </si>
  <si>
    <t>Принтер</t>
  </si>
  <si>
    <t>101341430102700006</t>
  </si>
  <si>
    <t>20</t>
  </si>
  <si>
    <t>Системный блок9intel Core E6800.RAM 4Gb.HDD 500Gb.FDd.DVD+RW c OC</t>
  </si>
  <si>
    <t>101341430202010054</t>
  </si>
  <si>
    <t>21</t>
  </si>
  <si>
    <t>101341430202010053</t>
  </si>
  <si>
    <t>22</t>
  </si>
  <si>
    <t>Принтер Brother HL-1112R</t>
  </si>
  <si>
    <t>10134100012</t>
  </si>
  <si>
    <t>25.12.2015</t>
  </si>
  <si>
    <t>23</t>
  </si>
  <si>
    <t>светодиодный принтер Xerox Phaser 3010 black. A4.1200* 1200 т/д,20 стр/мин, USB</t>
  </si>
  <si>
    <t>101341430102700012</t>
  </si>
  <si>
    <t>25.12.2014</t>
  </si>
  <si>
    <t>24</t>
  </si>
  <si>
    <t>Котел электрический Kospel (с комплектующими )15кВт</t>
  </si>
  <si>
    <t>101341431902900010</t>
  </si>
  <si>
    <t>16.12.2013</t>
  </si>
  <si>
    <t>25</t>
  </si>
  <si>
    <t>Системный блок(intel Pentium G2030 (3.0ГГц )DDR3 2гб,video on board RW+CDRWDVD+-</t>
  </si>
  <si>
    <t>101341430202010008</t>
  </si>
  <si>
    <t>13.11.2013</t>
  </si>
  <si>
    <t>26</t>
  </si>
  <si>
    <t>сканер Canon LIDE 110,A4,2400х4800,CIS.USB2,0</t>
  </si>
  <si>
    <t>101341430102270007</t>
  </si>
  <si>
    <t>27.12.2012</t>
  </si>
  <si>
    <t>27</t>
  </si>
  <si>
    <t>компьютер</t>
  </si>
  <si>
    <t>101341430202010010</t>
  </si>
  <si>
    <t>28</t>
  </si>
  <si>
    <t>101341430201910004</t>
  </si>
  <si>
    <t>29</t>
  </si>
  <si>
    <t>Компьютер</t>
  </si>
  <si>
    <t>101341430201910001</t>
  </si>
  <si>
    <t>02.01.2006</t>
  </si>
  <si>
    <t>30</t>
  </si>
  <si>
    <t>Компьютерное оборудование</t>
  </si>
  <si>
    <t>101341430201910013</t>
  </si>
  <si>
    <t>30.11.2008</t>
  </si>
  <si>
    <t>31</t>
  </si>
  <si>
    <t>Лазерный принтер Samsung ML-1865.A4.1200/1200 и т,д,18стр./мин. USB 2.0</t>
  </si>
  <si>
    <t>101341430202010055</t>
  </si>
  <si>
    <t>32</t>
  </si>
  <si>
    <t>ноутбук Aser Aspire 3 17.3,intel Core i5 1035G1,1,0 ГГЦ, 8Гб, 512Гб, SSD, Intel UHD,Windows 10</t>
  </si>
  <si>
    <t>10134100030</t>
  </si>
  <si>
    <t>26.12.2020</t>
  </si>
  <si>
    <t>33</t>
  </si>
  <si>
    <t>Проектор ViewSonic PA500S</t>
  </si>
  <si>
    <t>10134100036</t>
  </si>
  <si>
    <t>26.12.2022</t>
  </si>
  <si>
    <t>34</t>
  </si>
  <si>
    <t>Экран Cactus Wallscreen CS-PSW-168x299</t>
  </si>
  <si>
    <t>10134100037</t>
  </si>
  <si>
    <t>35</t>
  </si>
  <si>
    <t>Аккустическая система Soundking PA8M</t>
  </si>
  <si>
    <t>00000100003</t>
  </si>
  <si>
    <t>17.12.2021</t>
  </si>
  <si>
    <t>36</t>
  </si>
  <si>
    <t>ноутбук Aser Extensa EX215-22-R5HL 15.6" FHD, AMD R5-3500U,4Gb,1Tb, Win 10 PRO, black,4812mAh</t>
  </si>
  <si>
    <t>10136100025</t>
  </si>
  <si>
    <t>37</t>
  </si>
  <si>
    <t>ИБП CyberPower UTC850EI</t>
  </si>
  <si>
    <t>10134100017</t>
  </si>
  <si>
    <t>30.12.2019</t>
  </si>
  <si>
    <t>38</t>
  </si>
  <si>
    <t>Многофункциональное устройство Samsung SCX-4200</t>
  </si>
  <si>
    <t>10134100013</t>
  </si>
  <si>
    <t>23.12.2016</t>
  </si>
  <si>
    <t>39</t>
  </si>
  <si>
    <t>Системный блок ZALMAN</t>
  </si>
  <si>
    <t>10134100016</t>
  </si>
  <si>
    <t>14.12.2018</t>
  </si>
  <si>
    <t>40</t>
  </si>
  <si>
    <t>настольный светильник Camelion KD-308 40W E27 (металл серебро)</t>
  </si>
  <si>
    <t>10134100014</t>
  </si>
  <si>
    <t>26.12.2016</t>
  </si>
  <si>
    <t>41</t>
  </si>
  <si>
    <t>Монитор Philips 170v9FB Sinc Black TFT</t>
  </si>
  <si>
    <t>101341430201910015</t>
  </si>
  <si>
    <t>30.12.2008</t>
  </si>
  <si>
    <t>42</t>
  </si>
  <si>
    <t>факс</t>
  </si>
  <si>
    <t>101341432221350016</t>
  </si>
  <si>
    <t>28.12.2007</t>
  </si>
  <si>
    <t>43</t>
  </si>
  <si>
    <t>Комплект противопожарного оборудования "Штурм-3"</t>
  </si>
  <si>
    <t>101341429441900047</t>
  </si>
  <si>
    <t>14.12.2011</t>
  </si>
  <si>
    <t>44</t>
  </si>
  <si>
    <t>101341429441900050</t>
  </si>
  <si>
    <t>45</t>
  </si>
  <si>
    <t>101341429441900051</t>
  </si>
  <si>
    <t>27.09.2012</t>
  </si>
  <si>
    <t>46</t>
  </si>
  <si>
    <t>Подрезчик STIHL FS-250</t>
  </si>
  <si>
    <t>10134100026</t>
  </si>
  <si>
    <t>47</t>
  </si>
  <si>
    <t>Бензопила STIHL MS-180</t>
  </si>
  <si>
    <t>10134100027</t>
  </si>
  <si>
    <t>48</t>
  </si>
  <si>
    <t>10134100028</t>
  </si>
  <si>
    <t>49</t>
  </si>
  <si>
    <t>10134100029</t>
  </si>
  <si>
    <t>50</t>
  </si>
  <si>
    <t>Кусторез STIHL FS 450(подрезчик)</t>
  </si>
  <si>
    <t>101341429441730046</t>
  </si>
  <si>
    <t>17.12.2010</t>
  </si>
  <si>
    <t>51</t>
  </si>
  <si>
    <t>Экскаватор ЭО -2626на базе трактора "Беларус-826"</t>
  </si>
  <si>
    <t>101341429181110045</t>
  </si>
  <si>
    <t>22.11.2010</t>
  </si>
  <si>
    <t>101.35, Транспортные средства – иное движимое имущество учреждения</t>
  </si>
  <si>
    <t>52</t>
  </si>
  <si>
    <t>Автоцистерна пожарная</t>
  </si>
  <si>
    <t>10135100001</t>
  </si>
  <si>
    <t>29.11.2022</t>
  </si>
  <si>
    <t>101.36, Инвентарь производственный и хозяйственный – иное движимое имущество учреждения</t>
  </si>
  <si>
    <t>53</t>
  </si>
  <si>
    <t>Стеллаж для документов</t>
  </si>
  <si>
    <t>10136100005</t>
  </si>
  <si>
    <t>13.07.2016</t>
  </si>
  <si>
    <t>54</t>
  </si>
  <si>
    <t>Стол офисный для совещаний</t>
  </si>
  <si>
    <t>10136100004</t>
  </si>
  <si>
    <t>55</t>
  </si>
  <si>
    <t>Стеллаж для документов малый</t>
  </si>
  <si>
    <t>10136100003</t>
  </si>
  <si>
    <t>56</t>
  </si>
  <si>
    <t>стол компьютерный СК14,цвет вишня</t>
  </si>
  <si>
    <t>101361636124200006</t>
  </si>
  <si>
    <t>21.12.2012</t>
  </si>
  <si>
    <t>57</t>
  </si>
  <si>
    <t>Стол компьютерный СК 14, цвет вищня</t>
  </si>
  <si>
    <t>101361636124200005</t>
  </si>
  <si>
    <t>58</t>
  </si>
  <si>
    <t>Садовые ножницы STIHL HS45</t>
  </si>
  <si>
    <t>А1010799</t>
  </si>
  <si>
    <t>30.08.2023</t>
  </si>
  <si>
    <t>59</t>
  </si>
  <si>
    <t>Информационный стенд 100*78см 8 карманов синий</t>
  </si>
  <si>
    <t>10136100021</t>
  </si>
  <si>
    <t>60</t>
  </si>
  <si>
    <t>Обогреватель конвекторный Neoclima Comforte Т2.0</t>
  </si>
  <si>
    <t>10136100023</t>
  </si>
  <si>
    <t>61</t>
  </si>
  <si>
    <t>Кресло для оператора CH-627,ткань С черный</t>
  </si>
  <si>
    <t>10136100024</t>
  </si>
  <si>
    <t>62</t>
  </si>
  <si>
    <t>10136100022</t>
  </si>
  <si>
    <t>63</t>
  </si>
  <si>
    <t>Шкаф для документов высокий широкий верх открытый,низ-двери ДСП СТИЛЬ орех АВ-04</t>
  </si>
  <si>
    <t>10136100019</t>
  </si>
  <si>
    <t>64</t>
  </si>
  <si>
    <t>Стул ИЗО офисный</t>
  </si>
  <si>
    <t>10136100006</t>
  </si>
  <si>
    <t>65</t>
  </si>
  <si>
    <t>Шкаф пенал для документов открыто-закрытый СТИЛЬ орех АВ-13</t>
  </si>
  <si>
    <t>10136100018</t>
  </si>
  <si>
    <t>66</t>
  </si>
  <si>
    <t>Лампа керосиновая "Летучая мышь" SPARTA 932305</t>
  </si>
  <si>
    <t>10136100010</t>
  </si>
  <si>
    <t>67</t>
  </si>
  <si>
    <t>10136100009</t>
  </si>
  <si>
    <t>68</t>
  </si>
  <si>
    <t>10136100008</t>
  </si>
  <si>
    <t>69</t>
  </si>
  <si>
    <t>Тумба для оргтехники Канц,900*430*677 мм.,2 двери,цвет орех пирамидальный</t>
  </si>
  <si>
    <t>10136100012</t>
  </si>
  <si>
    <t>70</t>
  </si>
  <si>
    <t>Стол рабочий эргономичный левый стиль орех АЭЛ-04</t>
  </si>
  <si>
    <t>10136100013</t>
  </si>
  <si>
    <t>71</t>
  </si>
  <si>
    <t>10136100014</t>
  </si>
  <si>
    <t>72</t>
  </si>
  <si>
    <t>10136100016</t>
  </si>
  <si>
    <t>73</t>
  </si>
  <si>
    <t>Шкаф пенал для документов закрытый СТИЛЬ орех АВ-11</t>
  </si>
  <si>
    <t>10136100020</t>
  </si>
  <si>
    <t>74</t>
  </si>
  <si>
    <t>Ель "Сибирская" зеленая 5м.</t>
  </si>
  <si>
    <t>10136100027</t>
  </si>
  <si>
    <t>02.11.2022</t>
  </si>
  <si>
    <t>75</t>
  </si>
  <si>
    <t>Макушка "Роза ветров эконом"</t>
  </si>
  <si>
    <t>10136100028</t>
  </si>
  <si>
    <t>101.38, Прочие основные средства – иное движимое имущество учреждения</t>
  </si>
  <si>
    <t>76</t>
  </si>
  <si>
    <t>Скамейка С-27/1м</t>
  </si>
  <si>
    <t>10138100011</t>
  </si>
  <si>
    <t>13.09.2021</t>
  </si>
  <si>
    <t>77</t>
  </si>
  <si>
    <t>Урна бетонная с оцинкованным вкладышем У-51/6</t>
  </si>
  <si>
    <t>10138100020</t>
  </si>
  <si>
    <t>78</t>
  </si>
  <si>
    <t>10138100021</t>
  </si>
  <si>
    <t>79</t>
  </si>
  <si>
    <t>10138100017</t>
  </si>
  <si>
    <t>80</t>
  </si>
  <si>
    <t>10138100018</t>
  </si>
  <si>
    <t>81</t>
  </si>
  <si>
    <t>Информационный стенд ИС-07</t>
  </si>
  <si>
    <t>10138100009</t>
  </si>
  <si>
    <t>82</t>
  </si>
  <si>
    <t>10138100016</t>
  </si>
  <si>
    <t>83</t>
  </si>
  <si>
    <t>10138100019</t>
  </si>
  <si>
    <t>84</t>
  </si>
  <si>
    <t>Велопарковка ВП-1 на 5 мест</t>
  </si>
  <si>
    <t>10138100008</t>
  </si>
  <si>
    <t>85</t>
  </si>
  <si>
    <t>10138100014</t>
  </si>
  <si>
    <t>86</t>
  </si>
  <si>
    <t>10138100013</t>
  </si>
  <si>
    <t>87</t>
  </si>
  <si>
    <t>10138100012</t>
  </si>
  <si>
    <t>88</t>
  </si>
  <si>
    <t>10138100010</t>
  </si>
  <si>
    <t>89</t>
  </si>
  <si>
    <t>10138100015</t>
  </si>
  <si>
    <t>90</t>
  </si>
  <si>
    <t>Скамейка С-72/2</t>
  </si>
  <si>
    <t>10138100001</t>
  </si>
  <si>
    <t>28.12.2021</t>
  </si>
  <si>
    <t>91</t>
  </si>
  <si>
    <t>Тренажер МВ 7.11 Лыжный ход</t>
  </si>
  <si>
    <t>10138100049</t>
  </si>
  <si>
    <t>16.11.2022</t>
  </si>
  <si>
    <t>92</t>
  </si>
  <si>
    <t>Скамейка С-72/1</t>
  </si>
  <si>
    <t>10138100051</t>
  </si>
  <si>
    <t>02.12.2022</t>
  </si>
  <si>
    <t>93</t>
  </si>
  <si>
    <t>Тренажер МВ 7.10 Гребная тяга</t>
  </si>
  <si>
    <t>10138100048</t>
  </si>
  <si>
    <t>94</t>
  </si>
  <si>
    <t>Тренажер МВ 7.02 Шаговый</t>
  </si>
  <si>
    <t>10138100046</t>
  </si>
  <si>
    <t>95</t>
  </si>
  <si>
    <t>Тренажер МВ 7.07.1 Маятник</t>
  </si>
  <si>
    <t>10138100047</t>
  </si>
  <si>
    <t>96</t>
  </si>
  <si>
    <t>Закладная для монтажа тренажеров</t>
  </si>
  <si>
    <t>10138100050</t>
  </si>
  <si>
    <t>97</t>
  </si>
  <si>
    <t>Стойка баскетбольная</t>
  </si>
  <si>
    <t>10138100056</t>
  </si>
  <si>
    <t>25.10.2022</t>
  </si>
  <si>
    <t>98</t>
  </si>
  <si>
    <t>Сетка волейбольная</t>
  </si>
  <si>
    <t>10138100052</t>
  </si>
  <si>
    <t>99</t>
  </si>
  <si>
    <t>10138100053</t>
  </si>
  <si>
    <t>100</t>
  </si>
  <si>
    <t>Ворота для мини футбола</t>
  </si>
  <si>
    <t>10138100057</t>
  </si>
  <si>
    <t>101</t>
  </si>
  <si>
    <t>Забор (из секций для спортивной площадки 2000х3000 мм)</t>
  </si>
  <si>
    <t>10138100055</t>
  </si>
  <si>
    <t>102</t>
  </si>
  <si>
    <t>10138100054</t>
  </si>
  <si>
    <t>Итого</t>
  </si>
  <si>
    <t>31.12.2023 г.</t>
  </si>
  <si>
    <t>ГЛАВА АДМИНИСТРАЦИИ</t>
  </si>
  <si>
    <t>БУХГАЛТЕР</t>
  </si>
  <si>
    <t xml:space="preserve">Степанова Т.В. </t>
  </si>
  <si>
    <t>Юхновец С.А.</t>
  </si>
  <si>
    <t>РАЗДЕЛ 2 Ведомость движимого имущества</t>
  </si>
  <si>
    <t xml:space="preserve">Приложение 2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</si>
</sst>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;[Red]\-0.00"/>
  </numFmts>
  <fonts count="6">
    <font>
      <sz val="8"/>
      <name val="Arial"/>
    </font>
    <font>
      <b/>
      <sz val="10"/>
      <color indexed="21"/>
      <name val="Arial"/>
    </font>
    <font>
      <b/>
      <sz val="8"/>
      <color indexed="21"/>
      <name val="Arial"/>
    </font>
    <font>
      <sz val="8"/>
      <name val="Arial"/>
    </font>
    <font>
      <b/>
      <sz val="18"/>
      <name val="Arial"/>
    </font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/>
      <top style="thin">
        <color indexed="49"/>
      </top>
      <bottom style="thin">
        <color indexed="49"/>
      </bottom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right" vertical="top"/>
    </xf>
    <xf numFmtId="1" fontId="1" fillId="2" borderId="2" xfId="0" applyNumberFormat="1" applyFont="1" applyFill="1" applyBorder="1" applyAlignment="1">
      <alignment horizontal="right" vertical="top"/>
    </xf>
    <xf numFmtId="4" fontId="2" fillId="3" borderId="2" xfId="0" applyNumberFormat="1" applyFont="1" applyFill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1" fontId="0" fillId="0" borderId="2" xfId="0" applyNumberFormat="1" applyBorder="1" applyAlignment="1">
      <alignment horizontal="right" vertical="top"/>
    </xf>
    <xf numFmtId="2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164" fontId="0" fillId="0" borderId="2" xfId="0" applyNumberFormat="1" applyBorder="1" applyAlignment="1">
      <alignment horizontal="right" vertical="top" wrapText="1"/>
    </xf>
    <xf numFmtId="165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0" fontId="0" fillId="0" borderId="0" xfId="0" applyBorder="1" applyAlignment="1">
      <alignment horizontal="center" vertical="top" indent="10"/>
    </xf>
    <xf numFmtId="0" fontId="0" fillId="0" borderId="0" xfId="0" applyBorder="1" applyAlignment="1">
      <alignment horizontal="left" vertical="top" wrapText="1"/>
    </xf>
    <xf numFmtId="1" fontId="0" fillId="0" borderId="0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 wrapText="1"/>
    </xf>
    <xf numFmtId="165" fontId="0" fillId="0" borderId="0" xfId="0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/>
    </xf>
    <xf numFmtId="2" fontId="0" fillId="0" borderId="0" xfId="0" applyNumberForma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" fillId="2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 indent="2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Q132"/>
  <sheetViews>
    <sheetView tabSelected="1" zoomScaleNormal="100" workbookViewId="0">
      <selection activeCell="J20" sqref="J20"/>
    </sheetView>
  </sheetViews>
  <sheetFormatPr defaultColWidth="10.42578125" defaultRowHeight="11.4" customHeight="1" outlineLevelRow="5"/>
  <cols>
    <col min="1" max="1" width="5.5703125" style="1" customWidth="1"/>
    <col min="2" max="2" width="3" style="1" customWidth="1"/>
    <col min="3" max="3" width="7.7109375" style="1" customWidth="1"/>
    <col min="4" max="4" width="39" style="1" customWidth="1"/>
    <col min="5" max="5" width="11.42578125" style="1" customWidth="1"/>
    <col min="6" max="6" width="9.140625" style="1" customWidth="1"/>
    <col min="7" max="7" width="8.7109375" style="1" customWidth="1"/>
    <col min="8" max="8" width="3.5703125" style="1" customWidth="1"/>
    <col min="9" max="9" width="4.28515625" style="1" customWidth="1"/>
    <col min="10" max="10" width="21" style="1" customWidth="1"/>
    <col min="11" max="11" width="14.28515625" style="1" customWidth="1"/>
    <col min="12" max="12" width="8.5703125" style="1" customWidth="1"/>
    <col min="13" max="13" width="10" style="1" customWidth="1"/>
    <col min="14" max="14" width="17.42578125" style="1" customWidth="1"/>
    <col min="15" max="15" width="7.85546875" style="1" customWidth="1"/>
    <col min="16" max="16" width="15.140625" style="1" customWidth="1"/>
    <col min="17" max="17" width="16.42578125" style="1" customWidth="1"/>
  </cols>
  <sheetData>
    <row r="1" spans="1:17" s="1" customFormat="1" ht="10.050000000000001" customHeight="1">
      <c r="A1" s="1" t="s">
        <v>324</v>
      </c>
    </row>
    <row r="2" spans="1:17" ht="25.05" customHeight="1">
      <c r="A2" s="22" t="s">
        <v>329</v>
      </c>
      <c r="B2" s="22"/>
      <c r="C2" s="22"/>
      <c r="D2" s="22"/>
      <c r="E2" s="22"/>
      <c r="F2" s="22"/>
      <c r="O2" s="29" t="s">
        <v>330</v>
      </c>
      <c r="P2" s="29"/>
    </row>
    <row r="3" spans="1:17" s="1" customFormat="1" ht="10.050000000000001" customHeight="1"/>
    <row r="4" spans="1:17" ht="13.0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5" t="s">
        <v>0</v>
      </c>
      <c r="O4" s="25" t="s">
        <v>1</v>
      </c>
      <c r="P4" s="25" t="s">
        <v>2</v>
      </c>
      <c r="Q4" s="25" t="s">
        <v>3</v>
      </c>
    </row>
    <row r="5" spans="1:17" ht="13.0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6"/>
      <c r="O5" s="26"/>
      <c r="P5" s="26"/>
      <c r="Q5" s="26"/>
    </row>
    <row r="6" spans="1:17" ht="13.0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6"/>
      <c r="O6" s="26"/>
      <c r="P6" s="26"/>
      <c r="Q6" s="26"/>
    </row>
    <row r="7" spans="1:17" ht="13.0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6"/>
      <c r="O7" s="26"/>
      <c r="P7" s="26"/>
      <c r="Q7" s="26"/>
    </row>
    <row r="8" spans="1:17" ht="13.0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6"/>
      <c r="O8" s="26"/>
      <c r="P8" s="26"/>
      <c r="Q8" s="26"/>
    </row>
    <row r="9" spans="1:17" ht="52.95" customHeight="1">
      <c r="A9" s="28" t="s">
        <v>4</v>
      </c>
      <c r="B9" s="28"/>
      <c r="C9" s="28" t="s">
        <v>5</v>
      </c>
      <c r="D9" s="28"/>
      <c r="E9" s="28"/>
      <c r="F9" s="28"/>
      <c r="G9" s="28"/>
      <c r="H9" s="28"/>
      <c r="I9" s="28"/>
      <c r="J9" s="2" t="s">
        <v>6</v>
      </c>
      <c r="K9" s="2" t="s">
        <v>7</v>
      </c>
      <c r="L9" s="2" t="s">
        <v>8</v>
      </c>
      <c r="M9" s="2" t="s">
        <v>9</v>
      </c>
      <c r="N9" s="27"/>
      <c r="O9" s="27"/>
      <c r="P9" s="27"/>
      <c r="Q9" s="27"/>
    </row>
    <row r="10" spans="1:17" ht="13.05" customHeight="1">
      <c r="A10" s="30" t="s">
        <v>10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"/>
      <c r="O10" s="4"/>
      <c r="P10" s="3"/>
      <c r="Q10" s="3"/>
    </row>
    <row r="11" spans="1:17" ht="10.95" customHeight="1" outlineLevel="1">
      <c r="A11" s="31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5">
        <f>N12+N13+N14+N15+N16+N17+N18+N19+N20+N21+N22+N23+N24+N25+N26+N27+N28+N29+N30+N31+N32+N33+N34+N35+N36+N37+N38+N39+N40+N41+N42+N43+N44+N45+N46+N47+N48+N49+N50+N51+N52+N53+N54+N55+N56+N57+N58</f>
        <v>1979885</v>
      </c>
      <c r="O11" s="5">
        <f>O12+O13+O14+O15+O16+O17+O18+O19+O20+O21+O22+O23+O24+O25+O26+O27+O28+O29+O30+O31+O32+O33+O34+O35+O36+O37+O38+O39+O40+O41+O42+O43+O44+O45+O46+O47+O48+O49+O50+O51+O52+O53+O54+O55+O56+O57+O58</f>
        <v>47</v>
      </c>
      <c r="P11" s="5">
        <f>P12+P13+P14+P15+P16+P17+P18+P19+P20+P21+P22+P23+P24+P25+P26+P27+P28+P29+P30+P31+P32+P33+P34+P35+P36+P37+P38+P39+P40+P41+P42+P43+P44+P45+P46+P47+P48+P49+P50+P51+P52+P53+P54+P55+P56+P57+P58</f>
        <v>1942885</v>
      </c>
      <c r="Q11" s="5">
        <f>Q12+Q13+Q14+Q15+Q16+Q17+Q18+Q19+Q20+Q21+Q22+Q23+Q24+Q25+Q26+Q27+Q28+Q29+Q30+Q31+Q32+Q33+Q34+Q35+Q36+Q37+Q38+Q39+Q40+Q41+Q42+Q43+Q44+Q45+Q46+Q47+Q48+Q49+Q50+Q51+Q52+Q53+Q54+Q55+Q56+Q57+Q58</f>
        <v>37000</v>
      </c>
    </row>
    <row r="12" spans="1:17" ht="10.95" customHeight="1" outlineLevel="5">
      <c r="A12" s="32">
        <v>1</v>
      </c>
      <c r="B12" s="33"/>
      <c r="C12" s="23" t="s">
        <v>13</v>
      </c>
      <c r="D12" s="23"/>
      <c r="E12" s="23"/>
      <c r="F12" s="23"/>
      <c r="G12" s="23"/>
      <c r="H12" s="23"/>
      <c r="I12" s="23"/>
      <c r="J12" s="9" t="s">
        <v>14</v>
      </c>
      <c r="K12" s="9" t="s">
        <v>15</v>
      </c>
      <c r="L12" s="10">
        <v>2.778</v>
      </c>
      <c r="M12" s="11">
        <v>100</v>
      </c>
      <c r="N12" s="6">
        <v>25000</v>
      </c>
      <c r="O12" s="7">
        <v>1</v>
      </c>
      <c r="P12" s="6">
        <v>25000</v>
      </c>
      <c r="Q12" s="8">
        <v>0</v>
      </c>
    </row>
    <row r="13" spans="1:17" ht="10.95" customHeight="1" outlineLevel="5">
      <c r="A13" s="24" t="s">
        <v>16</v>
      </c>
      <c r="B13" s="24"/>
      <c r="C13" s="23" t="s">
        <v>17</v>
      </c>
      <c r="D13" s="23"/>
      <c r="E13" s="23"/>
      <c r="F13" s="23"/>
      <c r="G13" s="23"/>
      <c r="H13" s="23"/>
      <c r="I13" s="23"/>
      <c r="J13" s="9" t="s">
        <v>18</v>
      </c>
      <c r="K13" s="9" t="s">
        <v>19</v>
      </c>
      <c r="L13" s="10">
        <v>1.19</v>
      </c>
      <c r="M13" s="11">
        <v>100</v>
      </c>
      <c r="N13" s="6">
        <v>24466</v>
      </c>
      <c r="O13" s="7">
        <v>1</v>
      </c>
      <c r="P13" s="6">
        <v>24466</v>
      </c>
      <c r="Q13" s="8">
        <v>0</v>
      </c>
    </row>
    <row r="14" spans="1:17" ht="10.95" customHeight="1" outlineLevel="5">
      <c r="A14" s="24" t="s">
        <v>20</v>
      </c>
      <c r="B14" s="24"/>
      <c r="C14" s="23" t="s">
        <v>21</v>
      </c>
      <c r="D14" s="23"/>
      <c r="E14" s="23"/>
      <c r="F14" s="23"/>
      <c r="G14" s="23"/>
      <c r="H14" s="23"/>
      <c r="I14" s="23"/>
      <c r="J14" s="9" t="s">
        <v>22</v>
      </c>
      <c r="K14" s="9" t="s">
        <v>23</v>
      </c>
      <c r="L14" s="10">
        <v>2.778</v>
      </c>
      <c r="M14" s="11">
        <v>100</v>
      </c>
      <c r="N14" s="6">
        <v>6281</v>
      </c>
      <c r="O14" s="7">
        <v>1</v>
      </c>
      <c r="P14" s="6">
        <v>6281</v>
      </c>
      <c r="Q14" s="8">
        <v>0</v>
      </c>
    </row>
    <row r="15" spans="1:17" ht="10.95" customHeight="1" outlineLevel="5">
      <c r="A15" s="24" t="s">
        <v>24</v>
      </c>
      <c r="B15" s="24"/>
      <c r="C15" s="23" t="s">
        <v>25</v>
      </c>
      <c r="D15" s="23"/>
      <c r="E15" s="23"/>
      <c r="F15" s="23"/>
      <c r="G15" s="23"/>
      <c r="H15" s="23"/>
      <c r="I15" s="23"/>
      <c r="J15" s="9" t="s">
        <v>26</v>
      </c>
      <c r="K15" s="9" t="s">
        <v>27</v>
      </c>
      <c r="L15" s="10">
        <v>0.83299999999999996</v>
      </c>
      <c r="M15" s="11">
        <v>100</v>
      </c>
      <c r="N15" s="6">
        <v>4650</v>
      </c>
      <c r="O15" s="7">
        <v>1</v>
      </c>
      <c r="P15" s="6">
        <v>4650</v>
      </c>
      <c r="Q15" s="8">
        <v>0</v>
      </c>
    </row>
    <row r="16" spans="1:17" ht="10.95" customHeight="1" outlineLevel="5">
      <c r="A16" s="24" t="s">
        <v>28</v>
      </c>
      <c r="B16" s="24"/>
      <c r="C16" s="23" t="s">
        <v>25</v>
      </c>
      <c r="D16" s="23"/>
      <c r="E16" s="23"/>
      <c r="F16" s="23"/>
      <c r="G16" s="23"/>
      <c r="H16" s="23"/>
      <c r="I16" s="23"/>
      <c r="J16" s="9" t="s">
        <v>29</v>
      </c>
      <c r="K16" s="9" t="s">
        <v>27</v>
      </c>
      <c r="L16" s="10">
        <v>2.778</v>
      </c>
      <c r="M16" s="11">
        <v>100</v>
      </c>
      <c r="N16" s="6">
        <v>4650</v>
      </c>
      <c r="O16" s="7">
        <v>1</v>
      </c>
      <c r="P16" s="6">
        <v>4650</v>
      </c>
      <c r="Q16" s="8">
        <v>0</v>
      </c>
    </row>
    <row r="17" spans="1:17" ht="10.95" customHeight="1" outlineLevel="5">
      <c r="A17" s="24" t="s">
        <v>30</v>
      </c>
      <c r="B17" s="24"/>
      <c r="C17" s="23" t="s">
        <v>31</v>
      </c>
      <c r="D17" s="23"/>
      <c r="E17" s="23"/>
      <c r="F17" s="23"/>
      <c r="G17" s="23"/>
      <c r="H17" s="23"/>
      <c r="I17" s="23"/>
      <c r="J17" s="9" t="s">
        <v>32</v>
      </c>
      <c r="K17" s="9" t="s">
        <v>33</v>
      </c>
      <c r="L17" s="10">
        <v>1.19</v>
      </c>
      <c r="M17" s="11">
        <v>100</v>
      </c>
      <c r="N17" s="6">
        <v>12000</v>
      </c>
      <c r="O17" s="7">
        <v>1</v>
      </c>
      <c r="P17" s="6">
        <v>12000</v>
      </c>
      <c r="Q17" s="8">
        <v>0</v>
      </c>
    </row>
    <row r="18" spans="1:17" ht="10.95" customHeight="1" outlineLevel="5">
      <c r="A18" s="24" t="s">
        <v>34</v>
      </c>
      <c r="B18" s="24"/>
      <c r="C18" s="23" t="s">
        <v>35</v>
      </c>
      <c r="D18" s="23"/>
      <c r="E18" s="23"/>
      <c r="F18" s="23"/>
      <c r="G18" s="23"/>
      <c r="H18" s="23"/>
      <c r="I18" s="23"/>
      <c r="J18" s="9" t="s">
        <v>36</v>
      </c>
      <c r="K18" s="9" t="s">
        <v>37</v>
      </c>
      <c r="L18" s="12" t="s">
        <v>12</v>
      </c>
      <c r="M18" s="11">
        <v>100</v>
      </c>
      <c r="N18" s="6">
        <v>7340</v>
      </c>
      <c r="O18" s="7">
        <v>1</v>
      </c>
      <c r="P18" s="6">
        <v>7340</v>
      </c>
      <c r="Q18" s="8">
        <v>0</v>
      </c>
    </row>
    <row r="19" spans="1:17" ht="10.95" customHeight="1" outlineLevel="5">
      <c r="A19" s="24" t="s">
        <v>38</v>
      </c>
      <c r="B19" s="24"/>
      <c r="C19" s="23" t="s">
        <v>39</v>
      </c>
      <c r="D19" s="23"/>
      <c r="E19" s="23"/>
      <c r="F19" s="23"/>
      <c r="G19" s="23"/>
      <c r="H19" s="23"/>
      <c r="I19" s="23"/>
      <c r="J19" s="9" t="s">
        <v>40</v>
      </c>
      <c r="K19" s="9" t="s">
        <v>41</v>
      </c>
      <c r="L19" s="10">
        <v>0.83299999999999996</v>
      </c>
      <c r="M19" s="11">
        <v>100</v>
      </c>
      <c r="N19" s="6">
        <v>138950</v>
      </c>
      <c r="O19" s="7">
        <v>1</v>
      </c>
      <c r="P19" s="6">
        <v>138950</v>
      </c>
      <c r="Q19" s="8">
        <v>0</v>
      </c>
    </row>
    <row r="20" spans="1:17" ht="10.95" customHeight="1" outlineLevel="5">
      <c r="A20" s="24" t="s">
        <v>42</v>
      </c>
      <c r="B20" s="24"/>
      <c r="C20" s="23" t="s">
        <v>43</v>
      </c>
      <c r="D20" s="23"/>
      <c r="E20" s="23"/>
      <c r="F20" s="23"/>
      <c r="G20" s="23"/>
      <c r="H20" s="23"/>
      <c r="I20" s="23"/>
      <c r="J20" s="9" t="s">
        <v>44</v>
      </c>
      <c r="K20" s="9" t="s">
        <v>19</v>
      </c>
      <c r="L20" s="10">
        <v>1.19</v>
      </c>
      <c r="M20" s="11">
        <v>100</v>
      </c>
      <c r="N20" s="6">
        <v>24466</v>
      </c>
      <c r="O20" s="7">
        <v>1</v>
      </c>
      <c r="P20" s="6">
        <v>24466</v>
      </c>
      <c r="Q20" s="8">
        <v>0</v>
      </c>
    </row>
    <row r="21" spans="1:17" ht="10.95" customHeight="1" outlineLevel="5">
      <c r="A21" s="24" t="s">
        <v>45</v>
      </c>
      <c r="B21" s="24"/>
      <c r="C21" s="23" t="s">
        <v>46</v>
      </c>
      <c r="D21" s="23"/>
      <c r="E21" s="23"/>
      <c r="F21" s="23"/>
      <c r="G21" s="23"/>
      <c r="H21" s="23"/>
      <c r="I21" s="23"/>
      <c r="J21" s="9" t="s">
        <v>47</v>
      </c>
      <c r="K21" s="9" t="s">
        <v>48</v>
      </c>
      <c r="L21" s="10">
        <v>2.778</v>
      </c>
      <c r="M21" s="12" t="s">
        <v>12</v>
      </c>
      <c r="N21" s="6">
        <v>37000</v>
      </c>
      <c r="O21" s="7">
        <v>1</v>
      </c>
      <c r="P21" s="8">
        <v>0</v>
      </c>
      <c r="Q21" s="6">
        <v>37000</v>
      </c>
    </row>
    <row r="22" spans="1:17" ht="10.95" customHeight="1" outlineLevel="5">
      <c r="A22" s="24" t="s">
        <v>49</v>
      </c>
      <c r="B22" s="24"/>
      <c r="C22" s="23" t="s">
        <v>50</v>
      </c>
      <c r="D22" s="23"/>
      <c r="E22" s="23"/>
      <c r="F22" s="23"/>
      <c r="G22" s="23"/>
      <c r="H22" s="23"/>
      <c r="I22" s="23"/>
      <c r="J22" s="9" t="s">
        <v>51</v>
      </c>
      <c r="K22" s="9" t="s">
        <v>52</v>
      </c>
      <c r="L22" s="10">
        <v>1.19</v>
      </c>
      <c r="M22" s="11">
        <v>100</v>
      </c>
      <c r="N22" s="6">
        <v>3590</v>
      </c>
      <c r="O22" s="7">
        <v>1</v>
      </c>
      <c r="P22" s="6">
        <v>3590</v>
      </c>
      <c r="Q22" s="8">
        <v>0</v>
      </c>
    </row>
    <row r="23" spans="1:17" ht="10.95" customHeight="1" outlineLevel="5">
      <c r="A23" s="24" t="s">
        <v>53</v>
      </c>
      <c r="B23" s="24"/>
      <c r="C23" s="23" t="s">
        <v>54</v>
      </c>
      <c r="D23" s="23"/>
      <c r="E23" s="23"/>
      <c r="F23" s="23"/>
      <c r="G23" s="23"/>
      <c r="H23" s="23"/>
      <c r="I23" s="23"/>
      <c r="J23" s="9" t="s">
        <v>55</v>
      </c>
      <c r="K23" s="9" t="s">
        <v>52</v>
      </c>
      <c r="L23" s="10">
        <v>0.83299999999999996</v>
      </c>
      <c r="M23" s="11">
        <v>100</v>
      </c>
      <c r="N23" s="6">
        <v>2180</v>
      </c>
      <c r="O23" s="7">
        <v>1</v>
      </c>
      <c r="P23" s="6">
        <v>2180</v>
      </c>
      <c r="Q23" s="8">
        <v>0</v>
      </c>
    </row>
    <row r="24" spans="1:17" ht="10.95" customHeight="1" outlineLevel="5">
      <c r="A24" s="24" t="s">
        <v>56</v>
      </c>
      <c r="B24" s="24"/>
      <c r="C24" s="23" t="s">
        <v>54</v>
      </c>
      <c r="D24" s="23"/>
      <c r="E24" s="23"/>
      <c r="F24" s="23"/>
      <c r="G24" s="23"/>
      <c r="H24" s="23"/>
      <c r="I24" s="23"/>
      <c r="J24" s="9" t="s">
        <v>57</v>
      </c>
      <c r="K24" s="9" t="s">
        <v>52</v>
      </c>
      <c r="L24" s="10">
        <v>0.83299999999999996</v>
      </c>
      <c r="M24" s="11">
        <v>100</v>
      </c>
      <c r="N24" s="6">
        <v>2180</v>
      </c>
      <c r="O24" s="7">
        <v>1</v>
      </c>
      <c r="P24" s="6">
        <v>2180</v>
      </c>
      <c r="Q24" s="8">
        <v>0</v>
      </c>
    </row>
    <row r="25" spans="1:17" ht="10.95" customHeight="1" outlineLevel="5">
      <c r="A25" s="24" t="s">
        <v>58</v>
      </c>
      <c r="B25" s="24"/>
      <c r="C25" s="23" t="s">
        <v>59</v>
      </c>
      <c r="D25" s="23"/>
      <c r="E25" s="23"/>
      <c r="F25" s="23"/>
      <c r="G25" s="23"/>
      <c r="H25" s="23"/>
      <c r="I25" s="23"/>
      <c r="J25" s="9" t="s">
        <v>60</v>
      </c>
      <c r="K25" s="9" t="s">
        <v>37</v>
      </c>
      <c r="L25" s="10">
        <v>2.778</v>
      </c>
      <c r="M25" s="11">
        <v>100</v>
      </c>
      <c r="N25" s="6">
        <v>4031</v>
      </c>
      <c r="O25" s="7">
        <v>1</v>
      </c>
      <c r="P25" s="6">
        <v>4031</v>
      </c>
      <c r="Q25" s="8">
        <v>0</v>
      </c>
    </row>
    <row r="26" spans="1:17" ht="10.95" customHeight="1" outlineLevel="5">
      <c r="A26" s="24" t="s">
        <v>61</v>
      </c>
      <c r="B26" s="24"/>
      <c r="C26" s="23" t="s">
        <v>62</v>
      </c>
      <c r="D26" s="23"/>
      <c r="E26" s="23"/>
      <c r="F26" s="23"/>
      <c r="G26" s="23"/>
      <c r="H26" s="23"/>
      <c r="I26" s="23"/>
      <c r="J26" s="9" t="s">
        <v>63</v>
      </c>
      <c r="K26" s="9" t="s">
        <v>23</v>
      </c>
      <c r="L26" s="10">
        <v>1.19</v>
      </c>
      <c r="M26" s="11">
        <v>100</v>
      </c>
      <c r="N26" s="6">
        <v>6345</v>
      </c>
      <c r="O26" s="7">
        <v>1</v>
      </c>
      <c r="P26" s="6">
        <v>6345</v>
      </c>
      <c r="Q26" s="8">
        <v>0</v>
      </c>
    </row>
    <row r="27" spans="1:17" ht="10.95" customHeight="1" outlineLevel="5">
      <c r="A27" s="24" t="s">
        <v>64</v>
      </c>
      <c r="B27" s="24"/>
      <c r="C27" s="23" t="s">
        <v>65</v>
      </c>
      <c r="D27" s="23"/>
      <c r="E27" s="23"/>
      <c r="F27" s="23"/>
      <c r="G27" s="23"/>
      <c r="H27" s="23"/>
      <c r="I27" s="23"/>
      <c r="J27" s="9" t="s">
        <v>66</v>
      </c>
      <c r="K27" s="9" t="s">
        <v>27</v>
      </c>
      <c r="L27" s="10">
        <v>2.778</v>
      </c>
      <c r="M27" s="11">
        <v>100</v>
      </c>
      <c r="N27" s="6">
        <v>19863</v>
      </c>
      <c r="O27" s="7">
        <v>1</v>
      </c>
      <c r="P27" s="6">
        <v>19863</v>
      </c>
      <c r="Q27" s="8">
        <v>0</v>
      </c>
    </row>
    <row r="28" spans="1:17" ht="10.95" customHeight="1" outlineLevel="5">
      <c r="A28" s="24" t="s">
        <v>67</v>
      </c>
      <c r="B28" s="24"/>
      <c r="C28" s="23" t="s">
        <v>65</v>
      </c>
      <c r="D28" s="23"/>
      <c r="E28" s="23"/>
      <c r="F28" s="23"/>
      <c r="G28" s="23"/>
      <c r="H28" s="23"/>
      <c r="I28" s="23"/>
      <c r="J28" s="9" t="s">
        <v>68</v>
      </c>
      <c r="K28" s="9" t="s">
        <v>27</v>
      </c>
      <c r="L28" s="10">
        <v>2.778</v>
      </c>
      <c r="M28" s="11">
        <v>100</v>
      </c>
      <c r="N28" s="6">
        <v>11800</v>
      </c>
      <c r="O28" s="7">
        <v>1</v>
      </c>
      <c r="P28" s="6">
        <v>11800</v>
      </c>
      <c r="Q28" s="8">
        <v>0</v>
      </c>
    </row>
    <row r="29" spans="1:17" ht="10.95" customHeight="1" outlineLevel="5">
      <c r="A29" s="24" t="s">
        <v>69</v>
      </c>
      <c r="B29" s="24"/>
      <c r="C29" s="23" t="s">
        <v>70</v>
      </c>
      <c r="D29" s="23"/>
      <c r="E29" s="23"/>
      <c r="F29" s="23"/>
      <c r="G29" s="23"/>
      <c r="H29" s="23"/>
      <c r="I29" s="23"/>
      <c r="J29" s="9" t="s">
        <v>71</v>
      </c>
      <c r="K29" s="9" t="s">
        <v>72</v>
      </c>
      <c r="L29" s="10">
        <v>2.778</v>
      </c>
      <c r="M29" s="11">
        <v>100</v>
      </c>
      <c r="N29" s="6">
        <v>5380</v>
      </c>
      <c r="O29" s="7">
        <v>1</v>
      </c>
      <c r="P29" s="6">
        <v>5380</v>
      </c>
      <c r="Q29" s="8">
        <v>0</v>
      </c>
    </row>
    <row r="30" spans="1:17" ht="10.95" customHeight="1" outlineLevel="5">
      <c r="A30" s="24" t="s">
        <v>73</v>
      </c>
      <c r="B30" s="24"/>
      <c r="C30" s="23" t="s">
        <v>74</v>
      </c>
      <c r="D30" s="23"/>
      <c r="E30" s="23"/>
      <c r="F30" s="23"/>
      <c r="G30" s="23"/>
      <c r="H30" s="23"/>
      <c r="I30" s="23"/>
      <c r="J30" s="9" t="s">
        <v>75</v>
      </c>
      <c r="K30" s="9" t="s">
        <v>76</v>
      </c>
      <c r="L30" s="10">
        <v>1.19</v>
      </c>
      <c r="M30" s="11">
        <v>100</v>
      </c>
      <c r="N30" s="6">
        <v>3600</v>
      </c>
      <c r="O30" s="7">
        <v>1</v>
      </c>
      <c r="P30" s="6">
        <v>3600</v>
      </c>
      <c r="Q30" s="8">
        <v>0</v>
      </c>
    </row>
    <row r="31" spans="1:17" ht="10.95" customHeight="1" outlineLevel="5">
      <c r="A31" s="24" t="s">
        <v>77</v>
      </c>
      <c r="B31" s="24"/>
      <c r="C31" s="23" t="s">
        <v>78</v>
      </c>
      <c r="D31" s="23"/>
      <c r="E31" s="23"/>
      <c r="F31" s="23"/>
      <c r="G31" s="23"/>
      <c r="H31" s="23"/>
      <c r="I31" s="23"/>
      <c r="J31" s="9" t="s">
        <v>79</v>
      </c>
      <c r="K31" s="9" t="s">
        <v>80</v>
      </c>
      <c r="L31" s="10">
        <v>1.19</v>
      </c>
      <c r="M31" s="11">
        <v>100</v>
      </c>
      <c r="N31" s="6">
        <v>91280</v>
      </c>
      <c r="O31" s="7">
        <v>1</v>
      </c>
      <c r="P31" s="6">
        <v>91280</v>
      </c>
      <c r="Q31" s="8">
        <v>0</v>
      </c>
    </row>
    <row r="32" spans="1:17" ht="10.95" customHeight="1" outlineLevel="5">
      <c r="A32" s="24" t="s">
        <v>81</v>
      </c>
      <c r="B32" s="24"/>
      <c r="C32" s="23" t="s">
        <v>82</v>
      </c>
      <c r="D32" s="23"/>
      <c r="E32" s="23"/>
      <c r="F32" s="23"/>
      <c r="G32" s="23"/>
      <c r="H32" s="23"/>
      <c r="I32" s="23"/>
      <c r="J32" s="9" t="s">
        <v>83</v>
      </c>
      <c r="K32" s="9" t="s">
        <v>84</v>
      </c>
      <c r="L32" s="10">
        <v>2.778</v>
      </c>
      <c r="M32" s="11">
        <v>100</v>
      </c>
      <c r="N32" s="6">
        <v>9880</v>
      </c>
      <c r="O32" s="7">
        <v>1</v>
      </c>
      <c r="P32" s="6">
        <v>9880</v>
      </c>
      <c r="Q32" s="8">
        <v>0</v>
      </c>
    </row>
    <row r="33" spans="1:17" ht="10.95" customHeight="1" outlineLevel="5">
      <c r="A33" s="24" t="s">
        <v>85</v>
      </c>
      <c r="B33" s="24"/>
      <c r="C33" s="23" t="s">
        <v>86</v>
      </c>
      <c r="D33" s="23"/>
      <c r="E33" s="23"/>
      <c r="F33" s="23"/>
      <c r="G33" s="23"/>
      <c r="H33" s="23"/>
      <c r="I33" s="23"/>
      <c r="J33" s="9" t="s">
        <v>87</v>
      </c>
      <c r="K33" s="9" t="s">
        <v>88</v>
      </c>
      <c r="L33" s="10">
        <v>1.19</v>
      </c>
      <c r="M33" s="11">
        <v>100</v>
      </c>
      <c r="N33" s="6">
        <v>2300</v>
      </c>
      <c r="O33" s="7">
        <v>1</v>
      </c>
      <c r="P33" s="6">
        <v>2300</v>
      </c>
      <c r="Q33" s="8">
        <v>0</v>
      </c>
    </row>
    <row r="34" spans="1:17" ht="10.95" customHeight="1" outlineLevel="5">
      <c r="A34" s="24" t="s">
        <v>89</v>
      </c>
      <c r="B34" s="24"/>
      <c r="C34" s="23" t="s">
        <v>90</v>
      </c>
      <c r="D34" s="23"/>
      <c r="E34" s="23"/>
      <c r="F34" s="23"/>
      <c r="G34" s="23"/>
      <c r="H34" s="23"/>
      <c r="I34" s="23"/>
      <c r="J34" s="9" t="s">
        <v>91</v>
      </c>
      <c r="K34" s="9" t="s">
        <v>37</v>
      </c>
      <c r="L34" s="10">
        <v>1.667</v>
      </c>
      <c r="M34" s="11">
        <v>100</v>
      </c>
      <c r="N34" s="6">
        <v>11749</v>
      </c>
      <c r="O34" s="7">
        <v>1</v>
      </c>
      <c r="P34" s="6">
        <v>11749</v>
      </c>
      <c r="Q34" s="8">
        <v>0</v>
      </c>
    </row>
    <row r="35" spans="1:17" ht="10.95" customHeight="1" outlineLevel="5">
      <c r="A35" s="24" t="s">
        <v>92</v>
      </c>
      <c r="B35" s="24"/>
      <c r="C35" s="23" t="s">
        <v>90</v>
      </c>
      <c r="D35" s="23"/>
      <c r="E35" s="23"/>
      <c r="F35" s="23"/>
      <c r="G35" s="23"/>
      <c r="H35" s="23"/>
      <c r="I35" s="23"/>
      <c r="J35" s="9" t="s">
        <v>93</v>
      </c>
      <c r="K35" s="9" t="s">
        <v>23</v>
      </c>
      <c r="L35" s="10">
        <v>1.667</v>
      </c>
      <c r="M35" s="11">
        <v>100</v>
      </c>
      <c r="N35" s="6">
        <v>17099</v>
      </c>
      <c r="O35" s="7">
        <v>1</v>
      </c>
      <c r="P35" s="6">
        <v>17099</v>
      </c>
      <c r="Q35" s="8">
        <v>0</v>
      </c>
    </row>
    <row r="36" spans="1:17" ht="10.95" customHeight="1" outlineLevel="5">
      <c r="A36" s="24" t="s">
        <v>94</v>
      </c>
      <c r="B36" s="24"/>
      <c r="C36" s="23" t="s">
        <v>95</v>
      </c>
      <c r="D36" s="23"/>
      <c r="E36" s="23"/>
      <c r="F36" s="23"/>
      <c r="G36" s="23"/>
      <c r="H36" s="23"/>
      <c r="I36" s="23"/>
      <c r="J36" s="9" t="s">
        <v>96</v>
      </c>
      <c r="K36" s="9" t="s">
        <v>97</v>
      </c>
      <c r="L36" s="10">
        <v>2.778</v>
      </c>
      <c r="M36" s="11">
        <v>100</v>
      </c>
      <c r="N36" s="6">
        <v>5141</v>
      </c>
      <c r="O36" s="7">
        <v>1</v>
      </c>
      <c r="P36" s="6">
        <v>5141</v>
      </c>
      <c r="Q36" s="8">
        <v>0</v>
      </c>
    </row>
    <row r="37" spans="1:17" ht="10.95" customHeight="1" outlineLevel="5">
      <c r="A37" s="24" t="s">
        <v>98</v>
      </c>
      <c r="B37" s="24"/>
      <c r="C37" s="23" t="s">
        <v>99</v>
      </c>
      <c r="D37" s="23"/>
      <c r="E37" s="23"/>
      <c r="F37" s="23"/>
      <c r="G37" s="23"/>
      <c r="H37" s="23"/>
      <c r="I37" s="23"/>
      <c r="J37" s="9" t="s">
        <v>100</v>
      </c>
      <c r="K37" s="9" t="s">
        <v>101</v>
      </c>
      <c r="L37" s="10">
        <v>1.667</v>
      </c>
      <c r="M37" s="11">
        <v>100</v>
      </c>
      <c r="N37" s="6">
        <v>20593</v>
      </c>
      <c r="O37" s="7">
        <v>1</v>
      </c>
      <c r="P37" s="6">
        <v>20593</v>
      </c>
      <c r="Q37" s="8">
        <v>0</v>
      </c>
    </row>
    <row r="38" spans="1:17" ht="10.95" customHeight="1" outlineLevel="5">
      <c r="A38" s="24" t="s">
        <v>102</v>
      </c>
      <c r="B38" s="24"/>
      <c r="C38" s="23" t="s">
        <v>103</v>
      </c>
      <c r="D38" s="23"/>
      <c r="E38" s="23"/>
      <c r="F38" s="23"/>
      <c r="G38" s="23"/>
      <c r="H38" s="23"/>
      <c r="I38" s="23"/>
      <c r="J38" s="9" t="s">
        <v>104</v>
      </c>
      <c r="K38" s="9" t="s">
        <v>27</v>
      </c>
      <c r="L38" s="10">
        <v>2.778</v>
      </c>
      <c r="M38" s="11">
        <v>100</v>
      </c>
      <c r="N38" s="6">
        <v>3190</v>
      </c>
      <c r="O38" s="7">
        <v>1</v>
      </c>
      <c r="P38" s="6">
        <v>3190</v>
      </c>
      <c r="Q38" s="8">
        <v>0</v>
      </c>
    </row>
    <row r="39" spans="1:17" ht="22.95" customHeight="1" outlineLevel="5">
      <c r="A39" s="24" t="s">
        <v>105</v>
      </c>
      <c r="B39" s="24"/>
      <c r="C39" s="23" t="s">
        <v>106</v>
      </c>
      <c r="D39" s="23"/>
      <c r="E39" s="23"/>
      <c r="F39" s="23"/>
      <c r="G39" s="23"/>
      <c r="H39" s="23"/>
      <c r="I39" s="23"/>
      <c r="J39" s="9" t="s">
        <v>107</v>
      </c>
      <c r="K39" s="9" t="s">
        <v>108</v>
      </c>
      <c r="L39" s="10">
        <v>2.778</v>
      </c>
      <c r="M39" s="11">
        <v>100</v>
      </c>
      <c r="N39" s="6">
        <v>51560</v>
      </c>
      <c r="O39" s="7">
        <v>1</v>
      </c>
      <c r="P39" s="6">
        <v>51560</v>
      </c>
      <c r="Q39" s="8">
        <v>0</v>
      </c>
    </row>
    <row r="40" spans="1:17" ht="10.95" customHeight="1" outlineLevel="5">
      <c r="A40" s="24" t="s">
        <v>109</v>
      </c>
      <c r="B40" s="24"/>
      <c r="C40" s="23" t="s">
        <v>110</v>
      </c>
      <c r="D40" s="23"/>
      <c r="E40" s="23"/>
      <c r="F40" s="23"/>
      <c r="G40" s="23"/>
      <c r="H40" s="23"/>
      <c r="I40" s="23"/>
      <c r="J40" s="9" t="s">
        <v>111</v>
      </c>
      <c r="K40" s="9" t="s">
        <v>112</v>
      </c>
      <c r="L40" s="10">
        <v>2.778</v>
      </c>
      <c r="M40" s="11">
        <v>100</v>
      </c>
      <c r="N40" s="6">
        <v>38000</v>
      </c>
      <c r="O40" s="7">
        <v>1</v>
      </c>
      <c r="P40" s="6">
        <v>38000</v>
      </c>
      <c r="Q40" s="8">
        <v>0</v>
      </c>
    </row>
    <row r="41" spans="1:17" ht="10.95" customHeight="1" outlineLevel="5">
      <c r="A41" s="24" t="s">
        <v>113</v>
      </c>
      <c r="B41" s="24"/>
      <c r="C41" s="23" t="s">
        <v>114</v>
      </c>
      <c r="D41" s="23"/>
      <c r="E41" s="23"/>
      <c r="F41" s="23"/>
      <c r="G41" s="23"/>
      <c r="H41" s="23"/>
      <c r="I41" s="23"/>
      <c r="J41" s="9" t="s">
        <v>115</v>
      </c>
      <c r="K41" s="9" t="s">
        <v>112</v>
      </c>
      <c r="L41" s="10">
        <v>2.778</v>
      </c>
      <c r="M41" s="11">
        <v>100</v>
      </c>
      <c r="N41" s="6">
        <v>10200</v>
      </c>
      <c r="O41" s="7">
        <v>1</v>
      </c>
      <c r="P41" s="6">
        <v>10200</v>
      </c>
      <c r="Q41" s="8">
        <v>0</v>
      </c>
    </row>
    <row r="42" spans="1:17" ht="10.95" customHeight="1" outlineLevel="5">
      <c r="A42" s="24" t="s">
        <v>116</v>
      </c>
      <c r="B42" s="24"/>
      <c r="C42" s="23" t="s">
        <v>117</v>
      </c>
      <c r="D42" s="23"/>
      <c r="E42" s="23"/>
      <c r="F42" s="23"/>
      <c r="G42" s="23"/>
      <c r="H42" s="23"/>
      <c r="I42" s="23"/>
      <c r="J42" s="9" t="s">
        <v>118</v>
      </c>
      <c r="K42" s="9" t="s">
        <v>119</v>
      </c>
      <c r="L42" s="10">
        <v>1.667</v>
      </c>
      <c r="M42" s="11">
        <v>100</v>
      </c>
      <c r="N42" s="6">
        <v>21500</v>
      </c>
      <c r="O42" s="7">
        <v>1</v>
      </c>
      <c r="P42" s="6">
        <v>21500</v>
      </c>
      <c r="Q42" s="8">
        <v>0</v>
      </c>
    </row>
    <row r="43" spans="1:17" ht="22.95" customHeight="1" outlineLevel="5">
      <c r="A43" s="24" t="s">
        <v>120</v>
      </c>
      <c r="B43" s="24"/>
      <c r="C43" s="23" t="s">
        <v>121</v>
      </c>
      <c r="D43" s="23"/>
      <c r="E43" s="23"/>
      <c r="F43" s="23"/>
      <c r="G43" s="23"/>
      <c r="H43" s="23"/>
      <c r="I43" s="23"/>
      <c r="J43" s="9" t="s">
        <v>122</v>
      </c>
      <c r="K43" s="9" t="s">
        <v>108</v>
      </c>
      <c r="L43" s="10">
        <v>2.778</v>
      </c>
      <c r="M43" s="11">
        <v>100</v>
      </c>
      <c r="N43" s="6">
        <v>39900</v>
      </c>
      <c r="O43" s="7">
        <v>1</v>
      </c>
      <c r="P43" s="6">
        <v>39900</v>
      </c>
      <c r="Q43" s="8">
        <v>0</v>
      </c>
    </row>
    <row r="44" spans="1:17" ht="10.95" customHeight="1" outlineLevel="5">
      <c r="A44" s="24" t="s">
        <v>123</v>
      </c>
      <c r="B44" s="24"/>
      <c r="C44" s="23" t="s">
        <v>124</v>
      </c>
      <c r="D44" s="23"/>
      <c r="E44" s="23"/>
      <c r="F44" s="23"/>
      <c r="G44" s="23"/>
      <c r="H44" s="23"/>
      <c r="I44" s="23"/>
      <c r="J44" s="9" t="s">
        <v>125</v>
      </c>
      <c r="K44" s="9" t="s">
        <v>126</v>
      </c>
      <c r="L44" s="10">
        <v>0.83299999999999996</v>
      </c>
      <c r="M44" s="11">
        <v>100</v>
      </c>
      <c r="N44" s="6">
        <v>2318</v>
      </c>
      <c r="O44" s="7">
        <v>1</v>
      </c>
      <c r="P44" s="6">
        <v>2318</v>
      </c>
      <c r="Q44" s="8">
        <v>0</v>
      </c>
    </row>
    <row r="45" spans="1:17" ht="10.95" customHeight="1" outlineLevel="5">
      <c r="A45" s="24" t="s">
        <v>127</v>
      </c>
      <c r="B45" s="24"/>
      <c r="C45" s="23" t="s">
        <v>128</v>
      </c>
      <c r="D45" s="23"/>
      <c r="E45" s="23"/>
      <c r="F45" s="23"/>
      <c r="G45" s="23"/>
      <c r="H45" s="23"/>
      <c r="I45" s="23"/>
      <c r="J45" s="9" t="s">
        <v>129</v>
      </c>
      <c r="K45" s="9" t="s">
        <v>130</v>
      </c>
      <c r="L45" s="10">
        <v>1.667</v>
      </c>
      <c r="M45" s="11">
        <v>100</v>
      </c>
      <c r="N45" s="6">
        <v>11800</v>
      </c>
      <c r="O45" s="7">
        <v>1</v>
      </c>
      <c r="P45" s="6">
        <v>11800</v>
      </c>
      <c r="Q45" s="8">
        <v>0</v>
      </c>
    </row>
    <row r="46" spans="1:17" ht="10.95" customHeight="1" outlineLevel="5">
      <c r="A46" s="24" t="s">
        <v>131</v>
      </c>
      <c r="B46" s="24"/>
      <c r="C46" s="23" t="s">
        <v>132</v>
      </c>
      <c r="D46" s="23"/>
      <c r="E46" s="23"/>
      <c r="F46" s="23"/>
      <c r="G46" s="23"/>
      <c r="H46" s="23"/>
      <c r="I46" s="23"/>
      <c r="J46" s="9" t="s">
        <v>133</v>
      </c>
      <c r="K46" s="9" t="s">
        <v>134</v>
      </c>
      <c r="L46" s="10">
        <v>2.778</v>
      </c>
      <c r="M46" s="11">
        <v>100</v>
      </c>
      <c r="N46" s="6">
        <v>19530</v>
      </c>
      <c r="O46" s="7">
        <v>1</v>
      </c>
      <c r="P46" s="6">
        <v>19530</v>
      </c>
      <c r="Q46" s="8">
        <v>0</v>
      </c>
    </row>
    <row r="47" spans="1:17" ht="10.95" customHeight="1" outlineLevel="5">
      <c r="A47" s="24" t="s">
        <v>135</v>
      </c>
      <c r="B47" s="24"/>
      <c r="C47" s="23" t="s">
        <v>136</v>
      </c>
      <c r="D47" s="23"/>
      <c r="E47" s="23"/>
      <c r="F47" s="23"/>
      <c r="G47" s="23"/>
      <c r="H47" s="23"/>
      <c r="I47" s="23"/>
      <c r="J47" s="9" t="s">
        <v>137</v>
      </c>
      <c r="K47" s="9" t="s">
        <v>138</v>
      </c>
      <c r="L47" s="10">
        <v>1.667</v>
      </c>
      <c r="M47" s="11">
        <v>100</v>
      </c>
      <c r="N47" s="6">
        <v>1145</v>
      </c>
      <c r="O47" s="7">
        <v>1</v>
      </c>
      <c r="P47" s="6">
        <v>1145</v>
      </c>
      <c r="Q47" s="8">
        <v>0</v>
      </c>
    </row>
    <row r="48" spans="1:17" ht="10.95" customHeight="1" outlineLevel="5">
      <c r="A48" s="24" t="s">
        <v>139</v>
      </c>
      <c r="B48" s="24"/>
      <c r="C48" s="23" t="s">
        <v>140</v>
      </c>
      <c r="D48" s="23"/>
      <c r="E48" s="23"/>
      <c r="F48" s="23"/>
      <c r="G48" s="23"/>
      <c r="H48" s="23"/>
      <c r="I48" s="23"/>
      <c r="J48" s="9" t="s">
        <v>141</v>
      </c>
      <c r="K48" s="9" t="s">
        <v>142</v>
      </c>
      <c r="L48" s="12" t="s">
        <v>12</v>
      </c>
      <c r="M48" s="11">
        <v>100</v>
      </c>
      <c r="N48" s="6">
        <v>4400</v>
      </c>
      <c r="O48" s="7">
        <v>1</v>
      </c>
      <c r="P48" s="6">
        <v>4400</v>
      </c>
      <c r="Q48" s="8">
        <v>0</v>
      </c>
    </row>
    <row r="49" spans="1:17" ht="10.95" customHeight="1" outlineLevel="5">
      <c r="A49" s="24" t="s">
        <v>143</v>
      </c>
      <c r="B49" s="24"/>
      <c r="C49" s="23" t="s">
        <v>144</v>
      </c>
      <c r="D49" s="23"/>
      <c r="E49" s="23"/>
      <c r="F49" s="23"/>
      <c r="G49" s="23"/>
      <c r="H49" s="23"/>
      <c r="I49" s="23"/>
      <c r="J49" s="9" t="s">
        <v>145</v>
      </c>
      <c r="K49" s="9" t="s">
        <v>146</v>
      </c>
      <c r="L49" s="12" t="s">
        <v>12</v>
      </c>
      <c r="M49" s="11">
        <v>100</v>
      </c>
      <c r="N49" s="6">
        <v>4370</v>
      </c>
      <c r="O49" s="7">
        <v>1</v>
      </c>
      <c r="P49" s="6">
        <v>4370</v>
      </c>
      <c r="Q49" s="8">
        <v>0</v>
      </c>
    </row>
    <row r="50" spans="1:17" ht="10.95" customHeight="1" outlineLevel="5">
      <c r="A50" s="24" t="s">
        <v>147</v>
      </c>
      <c r="B50" s="24"/>
      <c r="C50" s="23" t="s">
        <v>148</v>
      </c>
      <c r="D50" s="23"/>
      <c r="E50" s="23"/>
      <c r="F50" s="23"/>
      <c r="G50" s="23"/>
      <c r="H50" s="23"/>
      <c r="I50" s="23"/>
      <c r="J50" s="9" t="s">
        <v>149</v>
      </c>
      <c r="K50" s="9" t="s">
        <v>150</v>
      </c>
      <c r="L50" s="10">
        <v>0.83299999999999996</v>
      </c>
      <c r="M50" s="11">
        <v>100</v>
      </c>
      <c r="N50" s="6">
        <v>50000</v>
      </c>
      <c r="O50" s="7">
        <v>1</v>
      </c>
      <c r="P50" s="6">
        <v>50000</v>
      </c>
      <c r="Q50" s="8">
        <v>0</v>
      </c>
    </row>
    <row r="51" spans="1:17" ht="10.95" customHeight="1" outlineLevel="5">
      <c r="A51" s="24" t="s">
        <v>151</v>
      </c>
      <c r="B51" s="24"/>
      <c r="C51" s="23" t="s">
        <v>148</v>
      </c>
      <c r="D51" s="23"/>
      <c r="E51" s="23"/>
      <c r="F51" s="23"/>
      <c r="G51" s="23"/>
      <c r="H51" s="23"/>
      <c r="I51" s="23"/>
      <c r="J51" s="9" t="s">
        <v>152</v>
      </c>
      <c r="K51" s="9" t="s">
        <v>150</v>
      </c>
      <c r="L51" s="10">
        <v>0.83299999999999996</v>
      </c>
      <c r="M51" s="11">
        <v>100</v>
      </c>
      <c r="N51" s="6">
        <v>49600</v>
      </c>
      <c r="O51" s="7">
        <v>1</v>
      </c>
      <c r="P51" s="6">
        <v>49600</v>
      </c>
      <c r="Q51" s="8">
        <v>0</v>
      </c>
    </row>
    <row r="52" spans="1:17" ht="10.95" customHeight="1" outlineLevel="5">
      <c r="A52" s="24" t="s">
        <v>153</v>
      </c>
      <c r="B52" s="24"/>
      <c r="C52" s="23" t="s">
        <v>148</v>
      </c>
      <c r="D52" s="23"/>
      <c r="E52" s="23"/>
      <c r="F52" s="23"/>
      <c r="G52" s="23"/>
      <c r="H52" s="23"/>
      <c r="I52" s="23"/>
      <c r="J52" s="9" t="s">
        <v>154</v>
      </c>
      <c r="K52" s="9" t="s">
        <v>155</v>
      </c>
      <c r="L52" s="10">
        <v>1.19</v>
      </c>
      <c r="M52" s="11">
        <v>100</v>
      </c>
      <c r="N52" s="6">
        <v>50000</v>
      </c>
      <c r="O52" s="7">
        <v>1</v>
      </c>
      <c r="P52" s="6">
        <v>50000</v>
      </c>
      <c r="Q52" s="8">
        <v>0</v>
      </c>
    </row>
    <row r="53" spans="1:17" ht="10.95" customHeight="1" outlineLevel="5">
      <c r="A53" s="24" t="s">
        <v>156</v>
      </c>
      <c r="B53" s="24"/>
      <c r="C53" s="23" t="s">
        <v>157</v>
      </c>
      <c r="D53" s="23"/>
      <c r="E53" s="23"/>
      <c r="F53" s="23"/>
      <c r="G53" s="23"/>
      <c r="H53" s="23"/>
      <c r="I53" s="23"/>
      <c r="J53" s="9" t="s">
        <v>158</v>
      </c>
      <c r="K53" s="9" t="s">
        <v>108</v>
      </c>
      <c r="L53" s="10">
        <v>1.19</v>
      </c>
      <c r="M53" s="11">
        <v>100</v>
      </c>
      <c r="N53" s="6">
        <v>27990</v>
      </c>
      <c r="O53" s="7">
        <v>1</v>
      </c>
      <c r="P53" s="6">
        <v>27990</v>
      </c>
      <c r="Q53" s="8">
        <v>0</v>
      </c>
    </row>
    <row r="54" spans="1:17" ht="10.95" customHeight="1" outlineLevel="5">
      <c r="A54" s="24" t="s">
        <v>159</v>
      </c>
      <c r="B54" s="24"/>
      <c r="C54" s="23" t="s">
        <v>160</v>
      </c>
      <c r="D54" s="23"/>
      <c r="E54" s="23"/>
      <c r="F54" s="23"/>
      <c r="G54" s="23"/>
      <c r="H54" s="23"/>
      <c r="I54" s="23"/>
      <c r="J54" s="9" t="s">
        <v>161</v>
      </c>
      <c r="K54" s="9" t="s">
        <v>108</v>
      </c>
      <c r="L54" s="10">
        <v>1.667</v>
      </c>
      <c r="M54" s="11">
        <v>100</v>
      </c>
      <c r="N54" s="6">
        <v>14990</v>
      </c>
      <c r="O54" s="7">
        <v>1</v>
      </c>
      <c r="P54" s="6">
        <v>14990</v>
      </c>
      <c r="Q54" s="8">
        <v>0</v>
      </c>
    </row>
    <row r="55" spans="1:17" ht="10.95" customHeight="1" outlineLevel="5">
      <c r="A55" s="24" t="s">
        <v>162</v>
      </c>
      <c r="B55" s="24"/>
      <c r="C55" s="23" t="s">
        <v>157</v>
      </c>
      <c r="D55" s="23"/>
      <c r="E55" s="23"/>
      <c r="F55" s="23"/>
      <c r="G55" s="23"/>
      <c r="H55" s="23"/>
      <c r="I55" s="23"/>
      <c r="J55" s="9" t="s">
        <v>163</v>
      </c>
      <c r="K55" s="9" t="s">
        <v>108</v>
      </c>
      <c r="L55" s="10">
        <v>1.19</v>
      </c>
      <c r="M55" s="11">
        <v>100</v>
      </c>
      <c r="N55" s="6">
        <v>27990</v>
      </c>
      <c r="O55" s="7">
        <v>1</v>
      </c>
      <c r="P55" s="6">
        <v>27990</v>
      </c>
      <c r="Q55" s="8">
        <v>0</v>
      </c>
    </row>
    <row r="56" spans="1:17" ht="10.95" customHeight="1" outlineLevel="5">
      <c r="A56" s="24" t="s">
        <v>164</v>
      </c>
      <c r="B56" s="24"/>
      <c r="C56" s="23" t="s">
        <v>117</v>
      </c>
      <c r="D56" s="23"/>
      <c r="E56" s="23"/>
      <c r="F56" s="23"/>
      <c r="G56" s="23"/>
      <c r="H56" s="23"/>
      <c r="I56" s="23"/>
      <c r="J56" s="9" t="s">
        <v>165</v>
      </c>
      <c r="K56" s="9" t="s">
        <v>108</v>
      </c>
      <c r="L56" s="10">
        <v>1.667</v>
      </c>
      <c r="M56" s="11">
        <v>100</v>
      </c>
      <c r="N56" s="6">
        <v>20900</v>
      </c>
      <c r="O56" s="7">
        <v>1</v>
      </c>
      <c r="P56" s="6">
        <v>20900</v>
      </c>
      <c r="Q56" s="8">
        <v>0</v>
      </c>
    </row>
    <row r="57" spans="1:17" ht="10.95" customHeight="1" outlineLevel="5">
      <c r="A57" s="24" t="s">
        <v>166</v>
      </c>
      <c r="B57" s="24"/>
      <c r="C57" s="23" t="s">
        <v>167</v>
      </c>
      <c r="D57" s="23"/>
      <c r="E57" s="23"/>
      <c r="F57" s="23"/>
      <c r="G57" s="23"/>
      <c r="H57" s="23"/>
      <c r="I57" s="23"/>
      <c r="J57" s="9" t="s">
        <v>168</v>
      </c>
      <c r="K57" s="9" t="s">
        <v>169</v>
      </c>
      <c r="L57" s="10">
        <v>1.389</v>
      </c>
      <c r="M57" s="11">
        <v>100</v>
      </c>
      <c r="N57" s="6">
        <v>25990</v>
      </c>
      <c r="O57" s="7">
        <v>1</v>
      </c>
      <c r="P57" s="6">
        <v>25990</v>
      </c>
      <c r="Q57" s="8">
        <v>0</v>
      </c>
    </row>
    <row r="58" spans="1:17" ht="10.95" customHeight="1" outlineLevel="5">
      <c r="A58" s="24" t="s">
        <v>170</v>
      </c>
      <c r="B58" s="24"/>
      <c r="C58" s="23" t="s">
        <v>171</v>
      </c>
      <c r="D58" s="23"/>
      <c r="E58" s="23"/>
      <c r="F58" s="23"/>
      <c r="G58" s="23"/>
      <c r="H58" s="23"/>
      <c r="I58" s="23"/>
      <c r="J58" s="9" t="s">
        <v>172</v>
      </c>
      <c r="K58" s="9" t="s">
        <v>173</v>
      </c>
      <c r="L58" s="10">
        <v>0.93500000000000005</v>
      </c>
      <c r="M58" s="11">
        <v>100</v>
      </c>
      <c r="N58" s="6">
        <v>1002698</v>
      </c>
      <c r="O58" s="7">
        <v>1</v>
      </c>
      <c r="P58" s="6">
        <v>1002698</v>
      </c>
      <c r="Q58" s="8">
        <v>0</v>
      </c>
    </row>
    <row r="59" spans="1:17" ht="13.05" customHeight="1">
      <c r="A59" s="30" t="s">
        <v>174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">
        <v>156877.04999999999</v>
      </c>
      <c r="O59" s="4">
        <v>1</v>
      </c>
      <c r="P59" s="3">
        <v>156877.04999999999</v>
      </c>
      <c r="Q59" s="13">
        <v>0</v>
      </c>
    </row>
    <row r="60" spans="1:17" ht="10.95" customHeight="1" outlineLevel="5">
      <c r="A60" s="32" t="s">
        <v>175</v>
      </c>
      <c r="B60" s="33"/>
      <c r="C60" s="23" t="s">
        <v>176</v>
      </c>
      <c r="D60" s="23"/>
      <c r="E60" s="23"/>
      <c r="F60" s="23"/>
      <c r="G60" s="23"/>
      <c r="H60" s="23"/>
      <c r="I60" s="23"/>
      <c r="J60" s="9" t="s">
        <v>177</v>
      </c>
      <c r="K60" s="9" t="s">
        <v>178</v>
      </c>
      <c r="L60" s="10">
        <v>1.667</v>
      </c>
      <c r="M60" s="11">
        <v>100</v>
      </c>
      <c r="N60" s="6">
        <v>156877.04999999999</v>
      </c>
      <c r="O60" s="7">
        <v>1</v>
      </c>
      <c r="P60" s="6">
        <v>156877.04999999999</v>
      </c>
      <c r="Q60" s="8">
        <v>0</v>
      </c>
    </row>
    <row r="61" spans="1:17" ht="13.05" customHeight="1">
      <c r="A61" s="30" t="s">
        <v>179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">
        <f>N63+N64+N65+N66+N67+N68+N69+N70+N71+N72+N73+N74+N76+N75+N77+N78+N79+N80+N81+N82+N83+N84+N62</f>
        <v>289523.66000000003</v>
      </c>
      <c r="O61" s="3">
        <f>O63+O64+O65+O66+O67+O68+O69+O70+O71+O72+O73+O74+O76+O75+O77+O78+O79+O80+O81+O82+O83+O84+O62</f>
        <v>23</v>
      </c>
      <c r="P61" s="3">
        <f>P63+P64+P65+P66+P67+P68+P69+P70+P71+P72+P73+P74+P76+P75+P77+P78+P79+P80+P81+P82+P83+P84+P62</f>
        <v>220067.11</v>
      </c>
      <c r="Q61" s="3">
        <f>Q63+Q64+Q65+Q66+Q67+Q68+Q69+Q70+Q71+Q72+Q73+Q74+Q76+Q75+Q77+Q78+Q79+Q80+Q81+Q82+Q83+Q84+Q62</f>
        <v>69456.55</v>
      </c>
    </row>
    <row r="62" spans="1:17" ht="10.95" customHeight="1" outlineLevel="5">
      <c r="A62" s="24" t="s">
        <v>180</v>
      </c>
      <c r="B62" s="24"/>
      <c r="C62" s="23" t="s">
        <v>181</v>
      </c>
      <c r="D62" s="23"/>
      <c r="E62" s="23"/>
      <c r="F62" s="23"/>
      <c r="G62" s="23"/>
      <c r="H62" s="23"/>
      <c r="I62" s="23"/>
      <c r="J62" s="9" t="s">
        <v>182</v>
      </c>
      <c r="K62" s="9" t="s">
        <v>183</v>
      </c>
      <c r="L62" s="10">
        <v>1.19</v>
      </c>
      <c r="M62" s="11">
        <v>100</v>
      </c>
      <c r="N62" s="6">
        <v>2550</v>
      </c>
      <c r="O62" s="7">
        <v>1</v>
      </c>
      <c r="P62" s="6">
        <v>2550</v>
      </c>
      <c r="Q62" s="8">
        <v>0</v>
      </c>
    </row>
    <row r="63" spans="1:17" ht="10.95" customHeight="1" outlineLevel="5">
      <c r="A63" s="24" t="s">
        <v>184</v>
      </c>
      <c r="B63" s="24"/>
      <c r="C63" s="23" t="s">
        <v>185</v>
      </c>
      <c r="D63" s="23"/>
      <c r="E63" s="23"/>
      <c r="F63" s="23"/>
      <c r="G63" s="23"/>
      <c r="H63" s="23"/>
      <c r="I63" s="23"/>
      <c r="J63" s="9" t="s">
        <v>186</v>
      </c>
      <c r="K63" s="9" t="s">
        <v>183</v>
      </c>
      <c r="L63" s="10">
        <v>1.19</v>
      </c>
      <c r="M63" s="11">
        <v>100</v>
      </c>
      <c r="N63" s="6">
        <v>5900</v>
      </c>
      <c r="O63" s="7">
        <v>1</v>
      </c>
      <c r="P63" s="6">
        <v>5900</v>
      </c>
      <c r="Q63" s="8">
        <v>0</v>
      </c>
    </row>
    <row r="64" spans="1:17" ht="10.95" customHeight="1" outlineLevel="5">
      <c r="A64" s="24" t="s">
        <v>187</v>
      </c>
      <c r="B64" s="24"/>
      <c r="C64" s="23" t="s">
        <v>188</v>
      </c>
      <c r="D64" s="23"/>
      <c r="E64" s="23"/>
      <c r="F64" s="23"/>
      <c r="G64" s="23"/>
      <c r="H64" s="23"/>
      <c r="I64" s="23"/>
      <c r="J64" s="9" t="s">
        <v>189</v>
      </c>
      <c r="K64" s="9" t="s">
        <v>183</v>
      </c>
      <c r="L64" s="10">
        <v>1.19</v>
      </c>
      <c r="M64" s="11">
        <v>100</v>
      </c>
      <c r="N64" s="6">
        <v>2550</v>
      </c>
      <c r="O64" s="7">
        <v>1</v>
      </c>
      <c r="P64" s="6">
        <v>2550</v>
      </c>
      <c r="Q64" s="8">
        <v>0</v>
      </c>
    </row>
    <row r="65" spans="1:17" ht="10.95" customHeight="1" outlineLevel="5">
      <c r="A65" s="24" t="s">
        <v>190</v>
      </c>
      <c r="B65" s="24"/>
      <c r="C65" s="23" t="s">
        <v>191</v>
      </c>
      <c r="D65" s="23"/>
      <c r="E65" s="23"/>
      <c r="F65" s="23"/>
      <c r="G65" s="23"/>
      <c r="H65" s="23"/>
      <c r="I65" s="23"/>
      <c r="J65" s="9" t="s">
        <v>192</v>
      </c>
      <c r="K65" s="9" t="s">
        <v>193</v>
      </c>
      <c r="L65" s="10">
        <v>1.19</v>
      </c>
      <c r="M65" s="11">
        <v>100</v>
      </c>
      <c r="N65" s="6">
        <v>7395</v>
      </c>
      <c r="O65" s="7">
        <v>1</v>
      </c>
      <c r="P65" s="6">
        <v>7395</v>
      </c>
      <c r="Q65" s="8">
        <v>0</v>
      </c>
    </row>
    <row r="66" spans="1:17" ht="10.95" customHeight="1" outlineLevel="5">
      <c r="A66" s="24" t="s">
        <v>194</v>
      </c>
      <c r="B66" s="24"/>
      <c r="C66" s="23" t="s">
        <v>195</v>
      </c>
      <c r="D66" s="23"/>
      <c r="E66" s="23"/>
      <c r="F66" s="23"/>
      <c r="G66" s="23"/>
      <c r="H66" s="23"/>
      <c r="I66" s="23"/>
      <c r="J66" s="9" t="s">
        <v>196</v>
      </c>
      <c r="K66" s="9" t="s">
        <v>193</v>
      </c>
      <c r="L66" s="10">
        <v>1.19</v>
      </c>
      <c r="M66" s="11">
        <v>100</v>
      </c>
      <c r="N66" s="6">
        <v>7395</v>
      </c>
      <c r="O66" s="7">
        <v>1</v>
      </c>
      <c r="P66" s="6">
        <v>7395</v>
      </c>
      <c r="Q66" s="8">
        <v>0</v>
      </c>
    </row>
    <row r="67" spans="1:17" ht="10.95" customHeight="1" outlineLevel="5">
      <c r="A67" s="24" t="s">
        <v>197</v>
      </c>
      <c r="B67" s="24"/>
      <c r="C67" s="23" t="s">
        <v>198</v>
      </c>
      <c r="D67" s="23"/>
      <c r="E67" s="23"/>
      <c r="F67" s="23"/>
      <c r="G67" s="23"/>
      <c r="H67" s="23"/>
      <c r="I67" s="23"/>
      <c r="J67" s="9" t="s">
        <v>199</v>
      </c>
      <c r="K67" s="9" t="s">
        <v>200</v>
      </c>
      <c r="L67" s="10">
        <v>1.19</v>
      </c>
      <c r="M67" s="11">
        <v>100</v>
      </c>
      <c r="N67" s="6">
        <v>30000</v>
      </c>
      <c r="O67" s="7">
        <v>1</v>
      </c>
      <c r="P67" s="6">
        <v>30000</v>
      </c>
      <c r="Q67" s="8">
        <v>0</v>
      </c>
    </row>
    <row r="68" spans="1:17" ht="10.95" customHeight="1" outlineLevel="5">
      <c r="A68" s="24" t="s">
        <v>201</v>
      </c>
      <c r="B68" s="24"/>
      <c r="C68" s="23" t="s">
        <v>202</v>
      </c>
      <c r="D68" s="23"/>
      <c r="E68" s="23"/>
      <c r="F68" s="23"/>
      <c r="G68" s="23"/>
      <c r="H68" s="23"/>
      <c r="I68" s="23"/>
      <c r="J68" s="9" t="s">
        <v>203</v>
      </c>
      <c r="K68" s="9" t="s">
        <v>108</v>
      </c>
      <c r="L68" s="10">
        <v>1.19</v>
      </c>
      <c r="M68" s="11">
        <v>100</v>
      </c>
      <c r="N68" s="6">
        <v>2290</v>
      </c>
      <c r="O68" s="7">
        <v>1</v>
      </c>
      <c r="P68" s="6">
        <v>2290</v>
      </c>
      <c r="Q68" s="8">
        <v>0</v>
      </c>
    </row>
    <row r="69" spans="1:17" ht="10.95" customHeight="1" outlineLevel="5">
      <c r="A69" s="24" t="s">
        <v>204</v>
      </c>
      <c r="B69" s="24"/>
      <c r="C69" s="23" t="s">
        <v>205</v>
      </c>
      <c r="D69" s="23"/>
      <c r="E69" s="23"/>
      <c r="F69" s="23"/>
      <c r="G69" s="23"/>
      <c r="H69" s="23"/>
      <c r="I69" s="23"/>
      <c r="J69" s="9" t="s">
        <v>206</v>
      </c>
      <c r="K69" s="9" t="s">
        <v>108</v>
      </c>
      <c r="L69" s="10">
        <v>1.667</v>
      </c>
      <c r="M69" s="11">
        <v>100</v>
      </c>
      <c r="N69" s="6">
        <v>3990</v>
      </c>
      <c r="O69" s="7">
        <v>1</v>
      </c>
      <c r="P69" s="6">
        <v>3990</v>
      </c>
      <c r="Q69" s="8">
        <v>0</v>
      </c>
    </row>
    <row r="70" spans="1:17" ht="10.95" customHeight="1" outlineLevel="5">
      <c r="A70" s="24" t="s">
        <v>207</v>
      </c>
      <c r="B70" s="24"/>
      <c r="C70" s="23" t="s">
        <v>208</v>
      </c>
      <c r="D70" s="23"/>
      <c r="E70" s="23"/>
      <c r="F70" s="23"/>
      <c r="G70" s="23"/>
      <c r="H70" s="23"/>
      <c r="I70" s="23"/>
      <c r="J70" s="9" t="s">
        <v>209</v>
      </c>
      <c r="K70" s="9" t="s">
        <v>108</v>
      </c>
      <c r="L70" s="10">
        <v>1.19</v>
      </c>
      <c r="M70" s="11">
        <v>100</v>
      </c>
      <c r="N70" s="6">
        <v>5295</v>
      </c>
      <c r="O70" s="7">
        <v>1</v>
      </c>
      <c r="P70" s="6">
        <v>5295</v>
      </c>
      <c r="Q70" s="8">
        <v>0</v>
      </c>
    </row>
    <row r="71" spans="1:17" ht="10.95" customHeight="1" outlineLevel="5">
      <c r="A71" s="24" t="s">
        <v>210</v>
      </c>
      <c r="B71" s="24"/>
      <c r="C71" s="23" t="s">
        <v>202</v>
      </c>
      <c r="D71" s="23"/>
      <c r="E71" s="23"/>
      <c r="F71" s="23"/>
      <c r="G71" s="23"/>
      <c r="H71" s="23"/>
      <c r="I71" s="23"/>
      <c r="J71" s="9" t="s">
        <v>211</v>
      </c>
      <c r="K71" s="9" t="s">
        <v>108</v>
      </c>
      <c r="L71" s="10">
        <v>1.19</v>
      </c>
      <c r="M71" s="11">
        <v>100</v>
      </c>
      <c r="N71" s="6">
        <v>2290</v>
      </c>
      <c r="O71" s="7">
        <v>1</v>
      </c>
      <c r="P71" s="6">
        <v>2290</v>
      </c>
      <c r="Q71" s="8">
        <v>0</v>
      </c>
    </row>
    <row r="72" spans="1:17" ht="22.95" customHeight="1" outlineLevel="5">
      <c r="A72" s="24" t="s">
        <v>212</v>
      </c>
      <c r="B72" s="24"/>
      <c r="C72" s="23" t="s">
        <v>213</v>
      </c>
      <c r="D72" s="23"/>
      <c r="E72" s="23"/>
      <c r="F72" s="23"/>
      <c r="G72" s="23"/>
      <c r="H72" s="23"/>
      <c r="I72" s="23"/>
      <c r="J72" s="9" t="s">
        <v>214</v>
      </c>
      <c r="K72" s="9" t="s">
        <v>108</v>
      </c>
      <c r="L72" s="10">
        <v>1.19</v>
      </c>
      <c r="M72" s="11">
        <v>100</v>
      </c>
      <c r="N72" s="6">
        <v>8667</v>
      </c>
      <c r="O72" s="7">
        <v>1</v>
      </c>
      <c r="P72" s="6">
        <v>8667</v>
      </c>
      <c r="Q72" s="8">
        <v>0</v>
      </c>
    </row>
    <row r="73" spans="1:17" ht="10.95" customHeight="1" outlineLevel="5">
      <c r="A73" s="24" t="s">
        <v>215</v>
      </c>
      <c r="B73" s="24"/>
      <c r="C73" s="23" t="s">
        <v>216</v>
      </c>
      <c r="D73" s="23"/>
      <c r="E73" s="23"/>
      <c r="F73" s="23"/>
      <c r="G73" s="23"/>
      <c r="H73" s="23"/>
      <c r="I73" s="23"/>
      <c r="J73" s="9" t="s">
        <v>217</v>
      </c>
      <c r="K73" s="9" t="s">
        <v>130</v>
      </c>
      <c r="L73" s="10">
        <v>1.19</v>
      </c>
      <c r="M73" s="11">
        <v>100</v>
      </c>
      <c r="N73" s="8">
        <v>900</v>
      </c>
      <c r="O73" s="7">
        <v>1</v>
      </c>
      <c r="P73" s="8">
        <v>900</v>
      </c>
      <c r="Q73" s="8">
        <v>0</v>
      </c>
    </row>
    <row r="74" spans="1:17" ht="10.95" customHeight="1" outlineLevel="5">
      <c r="A74" s="24" t="s">
        <v>218</v>
      </c>
      <c r="B74" s="24"/>
      <c r="C74" s="23" t="s">
        <v>219</v>
      </c>
      <c r="D74" s="23"/>
      <c r="E74" s="23"/>
      <c r="F74" s="23"/>
      <c r="G74" s="23"/>
      <c r="H74" s="23"/>
      <c r="I74" s="23"/>
      <c r="J74" s="9" t="s">
        <v>220</v>
      </c>
      <c r="K74" s="9" t="s">
        <v>108</v>
      </c>
      <c r="L74" s="10">
        <v>1.19</v>
      </c>
      <c r="M74" s="11">
        <v>100</v>
      </c>
      <c r="N74" s="6">
        <v>6722</v>
      </c>
      <c r="O74" s="7">
        <v>1</v>
      </c>
      <c r="P74" s="6">
        <v>6722</v>
      </c>
      <c r="Q74" s="8">
        <v>0</v>
      </c>
    </row>
    <row r="75" spans="1:17" ht="10.95" customHeight="1" outlineLevel="5">
      <c r="A75" s="24" t="s">
        <v>221</v>
      </c>
      <c r="B75" s="24"/>
      <c r="C75" s="23" t="s">
        <v>222</v>
      </c>
      <c r="D75" s="23"/>
      <c r="E75" s="23"/>
      <c r="F75" s="23"/>
      <c r="G75" s="23"/>
      <c r="H75" s="23"/>
      <c r="I75" s="23"/>
      <c r="J75" s="9" t="s">
        <v>223</v>
      </c>
      <c r="K75" s="9" t="s">
        <v>138</v>
      </c>
      <c r="L75" s="10">
        <v>2.778</v>
      </c>
      <c r="M75" s="11">
        <v>100</v>
      </c>
      <c r="N75" s="8">
        <v>418</v>
      </c>
      <c r="O75" s="7">
        <v>1</v>
      </c>
      <c r="P75" s="8">
        <v>418</v>
      </c>
      <c r="Q75" s="8">
        <v>0</v>
      </c>
    </row>
    <row r="76" spans="1:17" ht="10.95" customHeight="1" outlineLevel="5">
      <c r="A76" s="24" t="s">
        <v>224</v>
      </c>
      <c r="B76" s="24"/>
      <c r="C76" s="23" t="s">
        <v>216</v>
      </c>
      <c r="D76" s="23"/>
      <c r="E76" s="23"/>
      <c r="F76" s="23"/>
      <c r="G76" s="23"/>
      <c r="H76" s="23"/>
      <c r="I76" s="23"/>
      <c r="J76" s="9" t="s">
        <v>225</v>
      </c>
      <c r="K76" s="9" t="s">
        <v>130</v>
      </c>
      <c r="L76" s="10">
        <v>1.19</v>
      </c>
      <c r="M76" s="11">
        <v>100</v>
      </c>
      <c r="N76" s="8">
        <v>900</v>
      </c>
      <c r="O76" s="7">
        <v>1</v>
      </c>
      <c r="P76" s="8">
        <v>900</v>
      </c>
      <c r="Q76" s="8">
        <v>0</v>
      </c>
    </row>
    <row r="77" spans="1:17" ht="10.95" customHeight="1" outlineLevel="5">
      <c r="A77" s="24" t="s">
        <v>226</v>
      </c>
      <c r="B77" s="24"/>
      <c r="C77" s="23" t="s">
        <v>216</v>
      </c>
      <c r="D77" s="23"/>
      <c r="E77" s="23"/>
      <c r="F77" s="23"/>
      <c r="G77" s="23"/>
      <c r="H77" s="23"/>
      <c r="I77" s="23"/>
      <c r="J77" s="9" t="s">
        <v>227</v>
      </c>
      <c r="K77" s="9" t="s">
        <v>130</v>
      </c>
      <c r="L77" s="10">
        <v>1.19</v>
      </c>
      <c r="M77" s="11">
        <v>100</v>
      </c>
      <c r="N77" s="8">
        <v>900</v>
      </c>
      <c r="O77" s="7">
        <v>1</v>
      </c>
      <c r="P77" s="8">
        <v>900</v>
      </c>
      <c r="Q77" s="8">
        <v>0</v>
      </c>
    </row>
    <row r="78" spans="1:17" ht="10.95" customHeight="1" outlineLevel="5">
      <c r="A78" s="24" t="s">
        <v>228</v>
      </c>
      <c r="B78" s="24"/>
      <c r="C78" s="23" t="s">
        <v>229</v>
      </c>
      <c r="D78" s="23"/>
      <c r="E78" s="23"/>
      <c r="F78" s="23"/>
      <c r="G78" s="23"/>
      <c r="H78" s="23"/>
      <c r="I78" s="23"/>
      <c r="J78" s="9" t="s">
        <v>230</v>
      </c>
      <c r="K78" s="9" t="s">
        <v>108</v>
      </c>
      <c r="L78" s="10">
        <v>2.778</v>
      </c>
      <c r="M78" s="11">
        <v>100</v>
      </c>
      <c r="N78" s="6">
        <v>3905</v>
      </c>
      <c r="O78" s="7">
        <v>1</v>
      </c>
      <c r="P78" s="6">
        <v>3905</v>
      </c>
      <c r="Q78" s="8">
        <v>0</v>
      </c>
    </row>
    <row r="79" spans="1:17" ht="10.95" customHeight="1" outlineLevel="5">
      <c r="A79" s="24" t="s">
        <v>231</v>
      </c>
      <c r="B79" s="24"/>
      <c r="C79" s="23" t="s">
        <v>232</v>
      </c>
      <c r="D79" s="23"/>
      <c r="E79" s="23"/>
      <c r="F79" s="23"/>
      <c r="G79" s="23"/>
      <c r="H79" s="23"/>
      <c r="I79" s="23"/>
      <c r="J79" s="9" t="s">
        <v>233</v>
      </c>
      <c r="K79" s="9" t="s">
        <v>108</v>
      </c>
      <c r="L79" s="10">
        <v>1.19</v>
      </c>
      <c r="M79" s="11">
        <v>100</v>
      </c>
      <c r="N79" s="6">
        <v>5058</v>
      </c>
      <c r="O79" s="7">
        <v>1</v>
      </c>
      <c r="P79" s="6">
        <v>5058</v>
      </c>
      <c r="Q79" s="8">
        <v>0</v>
      </c>
    </row>
    <row r="80" spans="1:17" ht="22.95" customHeight="1" outlineLevel="5">
      <c r="A80" s="24" t="s">
        <v>234</v>
      </c>
      <c r="B80" s="24"/>
      <c r="C80" s="23" t="s">
        <v>213</v>
      </c>
      <c r="D80" s="23"/>
      <c r="E80" s="23"/>
      <c r="F80" s="23"/>
      <c r="G80" s="23"/>
      <c r="H80" s="23"/>
      <c r="I80" s="23"/>
      <c r="J80" s="9" t="s">
        <v>235</v>
      </c>
      <c r="K80" s="9" t="s">
        <v>108</v>
      </c>
      <c r="L80" s="10">
        <v>1.19</v>
      </c>
      <c r="M80" s="11">
        <v>100</v>
      </c>
      <c r="N80" s="6">
        <v>8667</v>
      </c>
      <c r="O80" s="7">
        <v>1</v>
      </c>
      <c r="P80" s="6">
        <v>8667</v>
      </c>
      <c r="Q80" s="8">
        <v>0</v>
      </c>
    </row>
    <row r="81" spans="1:17" ht="10.95" customHeight="1" outlineLevel="5">
      <c r="A81" s="24" t="s">
        <v>236</v>
      </c>
      <c r="B81" s="24"/>
      <c r="C81" s="23" t="s">
        <v>219</v>
      </c>
      <c r="D81" s="23"/>
      <c r="E81" s="23"/>
      <c r="F81" s="23"/>
      <c r="G81" s="23"/>
      <c r="H81" s="23"/>
      <c r="I81" s="23"/>
      <c r="J81" s="9" t="s">
        <v>237</v>
      </c>
      <c r="K81" s="9" t="s">
        <v>108</v>
      </c>
      <c r="L81" s="10">
        <v>1.19</v>
      </c>
      <c r="M81" s="11">
        <v>100</v>
      </c>
      <c r="N81" s="6">
        <v>6722</v>
      </c>
      <c r="O81" s="7">
        <v>1</v>
      </c>
      <c r="P81" s="6">
        <v>6722</v>
      </c>
      <c r="Q81" s="8">
        <v>0</v>
      </c>
    </row>
    <row r="82" spans="1:17" ht="10.95" customHeight="1" outlineLevel="5">
      <c r="A82" s="24" t="s">
        <v>238</v>
      </c>
      <c r="B82" s="24"/>
      <c r="C82" s="23" t="s">
        <v>239</v>
      </c>
      <c r="D82" s="23"/>
      <c r="E82" s="23"/>
      <c r="F82" s="23"/>
      <c r="G82" s="23"/>
      <c r="H82" s="23"/>
      <c r="I82" s="23"/>
      <c r="J82" s="9" t="s">
        <v>240</v>
      </c>
      <c r="K82" s="9" t="s">
        <v>108</v>
      </c>
      <c r="L82" s="10">
        <v>1.19</v>
      </c>
      <c r="M82" s="11">
        <v>100</v>
      </c>
      <c r="N82" s="6">
        <v>7925</v>
      </c>
      <c r="O82" s="7">
        <v>1</v>
      </c>
      <c r="P82" s="6">
        <v>7925</v>
      </c>
      <c r="Q82" s="8">
        <v>0</v>
      </c>
    </row>
    <row r="83" spans="1:17" ht="10.95" customHeight="1" outlineLevel="5">
      <c r="A83" s="24" t="s">
        <v>241</v>
      </c>
      <c r="B83" s="24"/>
      <c r="C83" s="23" t="s">
        <v>242</v>
      </c>
      <c r="D83" s="23"/>
      <c r="E83" s="23"/>
      <c r="F83" s="23"/>
      <c r="G83" s="23"/>
      <c r="H83" s="23"/>
      <c r="I83" s="23"/>
      <c r="J83" s="9" t="s">
        <v>243</v>
      </c>
      <c r="K83" s="9" t="s">
        <v>244</v>
      </c>
      <c r="L83" s="10">
        <v>2.778</v>
      </c>
      <c r="M83" s="11">
        <v>52.78</v>
      </c>
      <c r="N83" s="6">
        <v>147084.66</v>
      </c>
      <c r="O83" s="7">
        <v>1</v>
      </c>
      <c r="P83" s="6">
        <v>77628.11</v>
      </c>
      <c r="Q83" s="6">
        <v>69456.55</v>
      </c>
    </row>
    <row r="84" spans="1:17" ht="10.95" customHeight="1" outlineLevel="5">
      <c r="A84" s="24" t="s">
        <v>245</v>
      </c>
      <c r="B84" s="24"/>
      <c r="C84" s="23" t="s">
        <v>246</v>
      </c>
      <c r="D84" s="23"/>
      <c r="E84" s="23"/>
      <c r="F84" s="23"/>
      <c r="G84" s="23"/>
      <c r="H84" s="23"/>
      <c r="I84" s="23"/>
      <c r="J84" s="9" t="s">
        <v>247</v>
      </c>
      <c r="K84" s="9" t="s">
        <v>244</v>
      </c>
      <c r="L84" s="10">
        <v>2.778</v>
      </c>
      <c r="M84" s="11">
        <v>100</v>
      </c>
      <c r="N84" s="6">
        <v>22000</v>
      </c>
      <c r="O84" s="7">
        <v>1</v>
      </c>
      <c r="P84" s="6">
        <v>22000</v>
      </c>
      <c r="Q84" s="8">
        <v>0</v>
      </c>
    </row>
    <row r="85" spans="1:17" ht="13.05" customHeight="1">
      <c r="A85" s="30" t="s">
        <v>248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">
        <v>976184</v>
      </c>
      <c r="O85" s="4">
        <v>27</v>
      </c>
      <c r="P85" s="3">
        <v>769492</v>
      </c>
      <c r="Q85" s="3">
        <v>206692</v>
      </c>
    </row>
    <row r="86" spans="1:17" ht="10.95" customHeight="1" outlineLevel="1">
      <c r="A86" s="31" t="s">
        <v>11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5">
        <f>N87+N88+N89+N90+N91+N92+N93+N94+N95+N96+N97+N98+N99+N100+N101+N102+N103+N104+N105+N106+N107+N108+N109+N110+N111+N112+N113</f>
        <v>976184</v>
      </c>
      <c r="O86" s="5">
        <f>O87+O88+O89+O90+O91+O92+O93+O94+O95+O96+O97+O98+O99+O100+O101+O102+O103+O104+O105+O106+O107+O108+O109+O110+O111+O112+O113</f>
        <v>27</v>
      </c>
      <c r="P86" s="5">
        <f>P87+P88+P89+P90+P91+P92+P93+P94+P95+P96+P97+P98+P99+P100+P101+P102+P103+P104+P105+P106+P107+P108+P109+P110+P111+P112+P113</f>
        <v>769492</v>
      </c>
      <c r="Q86" s="5">
        <f>Q87+Q88+Q89+Q90+Q91+Q92+Q93+Q94+Q95+Q96+Q97+Q98+Q99+Q100+Q101+Q102+Q103+Q104+Q105+Q106+Q107+Q108+Q109+Q110+Q111+Q112+Q113</f>
        <v>206692</v>
      </c>
    </row>
    <row r="87" spans="1:17" ht="10.95" customHeight="1" outlineLevel="5">
      <c r="A87" s="24" t="s">
        <v>249</v>
      </c>
      <c r="B87" s="24"/>
      <c r="C87" s="23" t="s">
        <v>250</v>
      </c>
      <c r="D87" s="23"/>
      <c r="E87" s="23"/>
      <c r="F87" s="23"/>
      <c r="G87" s="23"/>
      <c r="H87" s="23"/>
      <c r="I87" s="23"/>
      <c r="J87" s="9" t="s">
        <v>251</v>
      </c>
      <c r="K87" s="9" t="s">
        <v>252</v>
      </c>
      <c r="L87" s="10">
        <v>1.19</v>
      </c>
      <c r="M87" s="11">
        <v>100</v>
      </c>
      <c r="N87" s="6">
        <v>11332</v>
      </c>
      <c r="O87" s="7">
        <v>1</v>
      </c>
      <c r="P87" s="6">
        <v>11332</v>
      </c>
      <c r="Q87" s="8">
        <v>0</v>
      </c>
    </row>
    <row r="88" spans="1:17" ht="10.95" customHeight="1" outlineLevel="5">
      <c r="A88" s="24" t="s">
        <v>253</v>
      </c>
      <c r="B88" s="24"/>
      <c r="C88" s="23" t="s">
        <v>254</v>
      </c>
      <c r="D88" s="23"/>
      <c r="E88" s="23"/>
      <c r="F88" s="23"/>
      <c r="G88" s="23"/>
      <c r="H88" s="23"/>
      <c r="I88" s="23"/>
      <c r="J88" s="9" t="s">
        <v>255</v>
      </c>
      <c r="K88" s="9" t="s">
        <v>252</v>
      </c>
      <c r="L88" s="10">
        <v>0.55600000000000005</v>
      </c>
      <c r="M88" s="12" t="s">
        <v>12</v>
      </c>
      <c r="N88" s="6">
        <v>3927</v>
      </c>
      <c r="O88" s="7">
        <v>1</v>
      </c>
      <c r="P88" s="8">
        <v>0</v>
      </c>
      <c r="Q88" s="6">
        <v>3927</v>
      </c>
    </row>
    <row r="89" spans="1:17" ht="10.95" customHeight="1" outlineLevel="5">
      <c r="A89" s="24" t="s">
        <v>256</v>
      </c>
      <c r="B89" s="24"/>
      <c r="C89" s="23" t="s">
        <v>254</v>
      </c>
      <c r="D89" s="23"/>
      <c r="E89" s="23"/>
      <c r="F89" s="23"/>
      <c r="G89" s="23"/>
      <c r="H89" s="23"/>
      <c r="I89" s="23"/>
      <c r="J89" s="9" t="s">
        <v>257</v>
      </c>
      <c r="K89" s="9" t="s">
        <v>252</v>
      </c>
      <c r="L89" s="10">
        <v>0.55600000000000005</v>
      </c>
      <c r="M89" s="12" t="s">
        <v>12</v>
      </c>
      <c r="N89" s="6">
        <v>3927</v>
      </c>
      <c r="O89" s="7">
        <v>1</v>
      </c>
      <c r="P89" s="8">
        <v>0</v>
      </c>
      <c r="Q89" s="6">
        <v>3927</v>
      </c>
    </row>
    <row r="90" spans="1:17" ht="10.95" customHeight="1" outlineLevel="5">
      <c r="A90" s="24" t="s">
        <v>258</v>
      </c>
      <c r="B90" s="24"/>
      <c r="C90" s="23" t="s">
        <v>254</v>
      </c>
      <c r="D90" s="23"/>
      <c r="E90" s="23"/>
      <c r="F90" s="23"/>
      <c r="G90" s="23"/>
      <c r="H90" s="23"/>
      <c r="I90" s="23"/>
      <c r="J90" s="9" t="s">
        <v>259</v>
      </c>
      <c r="K90" s="9" t="s">
        <v>252</v>
      </c>
      <c r="L90" s="10">
        <v>0.55600000000000005</v>
      </c>
      <c r="M90" s="12" t="s">
        <v>12</v>
      </c>
      <c r="N90" s="6">
        <v>3927</v>
      </c>
      <c r="O90" s="7">
        <v>1</v>
      </c>
      <c r="P90" s="8">
        <v>0</v>
      </c>
      <c r="Q90" s="6">
        <v>3927</v>
      </c>
    </row>
    <row r="91" spans="1:17" ht="10.95" customHeight="1" outlineLevel="5">
      <c r="A91" s="24" t="s">
        <v>260</v>
      </c>
      <c r="B91" s="24"/>
      <c r="C91" s="23" t="s">
        <v>254</v>
      </c>
      <c r="D91" s="23"/>
      <c r="E91" s="23"/>
      <c r="F91" s="23"/>
      <c r="G91" s="23"/>
      <c r="H91" s="23"/>
      <c r="I91" s="23"/>
      <c r="J91" s="9" t="s">
        <v>261</v>
      </c>
      <c r="K91" s="9" t="s">
        <v>252</v>
      </c>
      <c r="L91" s="10">
        <v>0.55600000000000005</v>
      </c>
      <c r="M91" s="12" t="s">
        <v>12</v>
      </c>
      <c r="N91" s="6">
        <v>3927</v>
      </c>
      <c r="O91" s="7">
        <v>1</v>
      </c>
      <c r="P91" s="8">
        <v>0</v>
      </c>
      <c r="Q91" s="6">
        <v>3927</v>
      </c>
    </row>
    <row r="92" spans="1:17" ht="10.95" customHeight="1" outlineLevel="5">
      <c r="A92" s="24" t="s">
        <v>262</v>
      </c>
      <c r="B92" s="24"/>
      <c r="C92" s="23" t="s">
        <v>263</v>
      </c>
      <c r="D92" s="23"/>
      <c r="E92" s="23"/>
      <c r="F92" s="23"/>
      <c r="G92" s="23"/>
      <c r="H92" s="23"/>
      <c r="I92" s="23"/>
      <c r="J92" s="9" t="s">
        <v>264</v>
      </c>
      <c r="K92" s="9" t="s">
        <v>252</v>
      </c>
      <c r="L92" s="10">
        <v>1.19</v>
      </c>
      <c r="M92" s="11">
        <v>100</v>
      </c>
      <c r="N92" s="6">
        <v>48188</v>
      </c>
      <c r="O92" s="7">
        <v>1</v>
      </c>
      <c r="P92" s="6">
        <v>48188</v>
      </c>
      <c r="Q92" s="8">
        <v>0</v>
      </c>
    </row>
    <row r="93" spans="1:17" ht="10.95" customHeight="1" outlineLevel="5">
      <c r="A93" s="24" t="s">
        <v>265</v>
      </c>
      <c r="B93" s="24"/>
      <c r="C93" s="23" t="s">
        <v>254</v>
      </c>
      <c r="D93" s="23"/>
      <c r="E93" s="23"/>
      <c r="F93" s="23"/>
      <c r="G93" s="23"/>
      <c r="H93" s="23"/>
      <c r="I93" s="23"/>
      <c r="J93" s="9" t="s">
        <v>266</v>
      </c>
      <c r="K93" s="9" t="s">
        <v>252</v>
      </c>
      <c r="L93" s="10">
        <v>0.55600000000000005</v>
      </c>
      <c r="M93" s="12" t="s">
        <v>12</v>
      </c>
      <c r="N93" s="6">
        <v>3927</v>
      </c>
      <c r="O93" s="7">
        <v>1</v>
      </c>
      <c r="P93" s="8">
        <v>0</v>
      </c>
      <c r="Q93" s="6">
        <v>3927</v>
      </c>
    </row>
    <row r="94" spans="1:17" ht="10.95" customHeight="1" outlineLevel="5">
      <c r="A94" s="24" t="s">
        <v>267</v>
      </c>
      <c r="B94" s="24"/>
      <c r="C94" s="23" t="s">
        <v>254</v>
      </c>
      <c r="D94" s="23"/>
      <c r="E94" s="23"/>
      <c r="F94" s="23"/>
      <c r="G94" s="23"/>
      <c r="H94" s="23"/>
      <c r="I94" s="23"/>
      <c r="J94" s="9" t="s">
        <v>268</v>
      </c>
      <c r="K94" s="9" t="s">
        <v>252</v>
      </c>
      <c r="L94" s="10">
        <v>0.55600000000000005</v>
      </c>
      <c r="M94" s="12" t="s">
        <v>12</v>
      </c>
      <c r="N94" s="6">
        <v>3927</v>
      </c>
      <c r="O94" s="7">
        <v>1</v>
      </c>
      <c r="P94" s="8">
        <v>0</v>
      </c>
      <c r="Q94" s="6">
        <v>3927</v>
      </c>
    </row>
    <row r="95" spans="1:17" ht="10.95" customHeight="1" outlineLevel="5">
      <c r="A95" s="24" t="s">
        <v>269</v>
      </c>
      <c r="B95" s="24"/>
      <c r="C95" s="23" t="s">
        <v>270</v>
      </c>
      <c r="D95" s="23"/>
      <c r="E95" s="23"/>
      <c r="F95" s="23"/>
      <c r="G95" s="23"/>
      <c r="H95" s="23"/>
      <c r="I95" s="23"/>
      <c r="J95" s="9" t="s">
        <v>271</v>
      </c>
      <c r="K95" s="9" t="s">
        <v>252</v>
      </c>
      <c r="L95" s="10">
        <v>2.778</v>
      </c>
      <c r="M95" s="11">
        <v>100</v>
      </c>
      <c r="N95" s="6">
        <v>20790</v>
      </c>
      <c r="O95" s="7">
        <v>1</v>
      </c>
      <c r="P95" s="6">
        <v>20790</v>
      </c>
      <c r="Q95" s="8">
        <v>0</v>
      </c>
    </row>
    <row r="96" spans="1:17" ht="10.95" customHeight="1" outlineLevel="5">
      <c r="A96" s="24" t="s">
        <v>272</v>
      </c>
      <c r="B96" s="24"/>
      <c r="C96" s="23" t="s">
        <v>250</v>
      </c>
      <c r="D96" s="23"/>
      <c r="E96" s="23"/>
      <c r="F96" s="23"/>
      <c r="G96" s="23"/>
      <c r="H96" s="23"/>
      <c r="I96" s="23"/>
      <c r="J96" s="9" t="s">
        <v>273</v>
      </c>
      <c r="K96" s="9" t="s">
        <v>252</v>
      </c>
      <c r="L96" s="10">
        <v>1.19</v>
      </c>
      <c r="M96" s="11">
        <v>100</v>
      </c>
      <c r="N96" s="6">
        <v>11332</v>
      </c>
      <c r="O96" s="7">
        <v>1</v>
      </c>
      <c r="P96" s="6">
        <v>11332</v>
      </c>
      <c r="Q96" s="8">
        <v>0</v>
      </c>
    </row>
    <row r="97" spans="1:17" ht="10.95" customHeight="1" outlineLevel="5">
      <c r="A97" s="24" t="s">
        <v>274</v>
      </c>
      <c r="B97" s="24"/>
      <c r="C97" s="23" t="s">
        <v>250</v>
      </c>
      <c r="D97" s="23"/>
      <c r="E97" s="23"/>
      <c r="F97" s="23"/>
      <c r="G97" s="23"/>
      <c r="H97" s="23"/>
      <c r="I97" s="23"/>
      <c r="J97" s="9" t="s">
        <v>275</v>
      </c>
      <c r="K97" s="9" t="s">
        <v>252</v>
      </c>
      <c r="L97" s="10">
        <v>1.19</v>
      </c>
      <c r="M97" s="11">
        <v>100</v>
      </c>
      <c r="N97" s="6">
        <v>11332</v>
      </c>
      <c r="O97" s="7">
        <v>1</v>
      </c>
      <c r="P97" s="6">
        <v>11332</v>
      </c>
      <c r="Q97" s="8">
        <v>0</v>
      </c>
    </row>
    <row r="98" spans="1:17" ht="10.95" customHeight="1" outlineLevel="5">
      <c r="A98" s="24" t="s">
        <v>276</v>
      </c>
      <c r="B98" s="24"/>
      <c r="C98" s="23" t="s">
        <v>250</v>
      </c>
      <c r="D98" s="23"/>
      <c r="E98" s="23"/>
      <c r="F98" s="23"/>
      <c r="G98" s="23"/>
      <c r="H98" s="23"/>
      <c r="I98" s="23"/>
      <c r="J98" s="9" t="s">
        <v>277</v>
      </c>
      <c r="K98" s="9" t="s">
        <v>252</v>
      </c>
      <c r="L98" s="10">
        <v>1.19</v>
      </c>
      <c r="M98" s="11">
        <v>100</v>
      </c>
      <c r="N98" s="6">
        <v>11332</v>
      </c>
      <c r="O98" s="7">
        <v>1</v>
      </c>
      <c r="P98" s="6">
        <v>11332</v>
      </c>
      <c r="Q98" s="8">
        <v>0</v>
      </c>
    </row>
    <row r="99" spans="1:17" ht="10.95" customHeight="1" outlineLevel="5">
      <c r="A99" s="24" t="s">
        <v>278</v>
      </c>
      <c r="B99" s="24"/>
      <c r="C99" s="23" t="s">
        <v>250</v>
      </c>
      <c r="D99" s="23"/>
      <c r="E99" s="23"/>
      <c r="F99" s="23"/>
      <c r="G99" s="23"/>
      <c r="H99" s="23"/>
      <c r="I99" s="23"/>
      <c r="J99" s="9" t="s">
        <v>279</v>
      </c>
      <c r="K99" s="9" t="s">
        <v>252</v>
      </c>
      <c r="L99" s="10">
        <v>1.19</v>
      </c>
      <c r="M99" s="11">
        <v>100</v>
      </c>
      <c r="N99" s="6">
        <v>11332</v>
      </c>
      <c r="O99" s="7">
        <v>1</v>
      </c>
      <c r="P99" s="6">
        <v>11332</v>
      </c>
      <c r="Q99" s="8">
        <v>0</v>
      </c>
    </row>
    <row r="100" spans="1:17" ht="10.95" customHeight="1" outlineLevel="5">
      <c r="A100" s="24" t="s">
        <v>280</v>
      </c>
      <c r="B100" s="24"/>
      <c r="C100" s="23" t="s">
        <v>250</v>
      </c>
      <c r="D100" s="23"/>
      <c r="E100" s="23"/>
      <c r="F100" s="23"/>
      <c r="G100" s="23"/>
      <c r="H100" s="23"/>
      <c r="I100" s="23"/>
      <c r="J100" s="9" t="s">
        <v>281</v>
      </c>
      <c r="K100" s="9" t="s">
        <v>252</v>
      </c>
      <c r="L100" s="10">
        <v>1.19</v>
      </c>
      <c r="M100" s="11">
        <v>100</v>
      </c>
      <c r="N100" s="6">
        <v>11332</v>
      </c>
      <c r="O100" s="7">
        <v>1</v>
      </c>
      <c r="P100" s="6">
        <v>11332</v>
      </c>
      <c r="Q100" s="8">
        <v>0</v>
      </c>
    </row>
    <row r="101" spans="1:17" ht="10.95" customHeight="1" outlineLevel="5">
      <c r="A101" s="24" t="s">
        <v>282</v>
      </c>
      <c r="B101" s="24"/>
      <c r="C101" s="23" t="s">
        <v>283</v>
      </c>
      <c r="D101" s="23"/>
      <c r="E101" s="23"/>
      <c r="F101" s="23"/>
      <c r="G101" s="23"/>
      <c r="H101" s="23"/>
      <c r="I101" s="23"/>
      <c r="J101" s="9" t="s">
        <v>284</v>
      </c>
      <c r="K101" s="9" t="s">
        <v>285</v>
      </c>
      <c r="L101" s="10">
        <v>1.19</v>
      </c>
      <c r="M101" s="11">
        <v>100</v>
      </c>
      <c r="N101" s="6">
        <v>12680</v>
      </c>
      <c r="O101" s="7">
        <v>1</v>
      </c>
      <c r="P101" s="6">
        <v>12680</v>
      </c>
      <c r="Q101" s="8">
        <v>0</v>
      </c>
    </row>
    <row r="102" spans="1:17" ht="10.95" customHeight="1" outlineLevel="5">
      <c r="A102" s="24" t="s">
        <v>286</v>
      </c>
      <c r="B102" s="24"/>
      <c r="C102" s="23" t="s">
        <v>287</v>
      </c>
      <c r="D102" s="23"/>
      <c r="E102" s="23"/>
      <c r="F102" s="23"/>
      <c r="G102" s="23"/>
      <c r="H102" s="23"/>
      <c r="I102" s="23"/>
      <c r="J102" s="9" t="s">
        <v>288</v>
      </c>
      <c r="K102" s="9" t="s">
        <v>289</v>
      </c>
      <c r="L102" s="10">
        <v>1.667</v>
      </c>
      <c r="M102" s="11">
        <v>100</v>
      </c>
      <c r="N102" s="6">
        <v>51445</v>
      </c>
      <c r="O102" s="7">
        <v>1</v>
      </c>
      <c r="P102" s="6">
        <v>51445</v>
      </c>
      <c r="Q102" s="8">
        <v>0</v>
      </c>
    </row>
    <row r="103" spans="1:17" ht="10.95" customHeight="1" outlineLevel="5">
      <c r="A103" s="24" t="s">
        <v>290</v>
      </c>
      <c r="B103" s="24"/>
      <c r="C103" s="23" t="s">
        <v>291</v>
      </c>
      <c r="D103" s="23"/>
      <c r="E103" s="23"/>
      <c r="F103" s="23"/>
      <c r="G103" s="23"/>
      <c r="H103" s="23"/>
      <c r="I103" s="23"/>
      <c r="J103" s="9" t="s">
        <v>292</v>
      </c>
      <c r="K103" s="9" t="s">
        <v>293</v>
      </c>
      <c r="L103" s="10">
        <v>1.19</v>
      </c>
      <c r="M103" s="11">
        <v>100</v>
      </c>
      <c r="N103" s="6">
        <v>29997</v>
      </c>
      <c r="O103" s="7">
        <v>1</v>
      </c>
      <c r="P103" s="6">
        <v>29997</v>
      </c>
      <c r="Q103" s="8">
        <v>0</v>
      </c>
    </row>
    <row r="104" spans="1:17" ht="10.95" customHeight="1" outlineLevel="5">
      <c r="A104" s="24" t="s">
        <v>294</v>
      </c>
      <c r="B104" s="24"/>
      <c r="C104" s="23" t="s">
        <v>295</v>
      </c>
      <c r="D104" s="23"/>
      <c r="E104" s="23"/>
      <c r="F104" s="23"/>
      <c r="G104" s="23"/>
      <c r="H104" s="23"/>
      <c r="I104" s="23"/>
      <c r="J104" s="9" t="s">
        <v>296</v>
      </c>
      <c r="K104" s="9" t="s">
        <v>289</v>
      </c>
      <c r="L104" s="10">
        <v>1.667</v>
      </c>
      <c r="M104" s="11">
        <v>100</v>
      </c>
      <c r="N104" s="6">
        <v>47470</v>
      </c>
      <c r="O104" s="7">
        <v>1</v>
      </c>
      <c r="P104" s="6">
        <v>47470</v>
      </c>
      <c r="Q104" s="8">
        <v>0</v>
      </c>
    </row>
    <row r="105" spans="1:17" ht="10.95" customHeight="1" outlineLevel="5">
      <c r="A105" s="24" t="s">
        <v>297</v>
      </c>
      <c r="B105" s="24"/>
      <c r="C105" s="23" t="s">
        <v>298</v>
      </c>
      <c r="D105" s="23"/>
      <c r="E105" s="23"/>
      <c r="F105" s="23"/>
      <c r="G105" s="23"/>
      <c r="H105" s="23"/>
      <c r="I105" s="23"/>
      <c r="J105" s="9" t="s">
        <v>299</v>
      </c>
      <c r="K105" s="9" t="s">
        <v>289</v>
      </c>
      <c r="L105" s="10">
        <v>1.667</v>
      </c>
      <c r="M105" s="11">
        <v>100</v>
      </c>
      <c r="N105" s="6">
        <v>47770</v>
      </c>
      <c r="O105" s="7">
        <v>1</v>
      </c>
      <c r="P105" s="6">
        <v>47770</v>
      </c>
      <c r="Q105" s="8">
        <v>0</v>
      </c>
    </row>
    <row r="106" spans="1:17" ht="10.95" customHeight="1" outlineLevel="5">
      <c r="A106" s="24" t="s">
        <v>300</v>
      </c>
      <c r="B106" s="24"/>
      <c r="C106" s="23" t="s">
        <v>301</v>
      </c>
      <c r="D106" s="23"/>
      <c r="E106" s="23"/>
      <c r="F106" s="23"/>
      <c r="G106" s="23"/>
      <c r="H106" s="23"/>
      <c r="I106" s="23"/>
      <c r="J106" s="9" t="s">
        <v>302</v>
      </c>
      <c r="K106" s="9" t="s">
        <v>289</v>
      </c>
      <c r="L106" s="10">
        <v>1.667</v>
      </c>
      <c r="M106" s="11">
        <v>100</v>
      </c>
      <c r="N106" s="6">
        <v>42715</v>
      </c>
      <c r="O106" s="7">
        <v>1</v>
      </c>
      <c r="P106" s="6">
        <v>42715</v>
      </c>
      <c r="Q106" s="8">
        <v>0</v>
      </c>
    </row>
    <row r="107" spans="1:17" ht="10.95" customHeight="1" outlineLevel="5">
      <c r="A107" s="24" t="s">
        <v>303</v>
      </c>
      <c r="B107" s="24"/>
      <c r="C107" s="23" t="s">
        <v>304</v>
      </c>
      <c r="D107" s="23"/>
      <c r="E107" s="23"/>
      <c r="F107" s="23"/>
      <c r="G107" s="23"/>
      <c r="H107" s="23"/>
      <c r="I107" s="23"/>
      <c r="J107" s="9" t="s">
        <v>305</v>
      </c>
      <c r="K107" s="9" t="s">
        <v>289</v>
      </c>
      <c r="L107" s="10">
        <v>1.667</v>
      </c>
      <c r="M107" s="11">
        <v>100</v>
      </c>
      <c r="N107" s="6">
        <v>19575</v>
      </c>
      <c r="O107" s="7">
        <v>1</v>
      </c>
      <c r="P107" s="6">
        <v>19575</v>
      </c>
      <c r="Q107" s="8">
        <v>0</v>
      </c>
    </row>
    <row r="108" spans="1:17" ht="10.95" customHeight="1" outlineLevel="5">
      <c r="A108" s="24" t="s">
        <v>306</v>
      </c>
      <c r="B108" s="24"/>
      <c r="C108" s="23" t="s">
        <v>307</v>
      </c>
      <c r="D108" s="23"/>
      <c r="E108" s="23"/>
      <c r="F108" s="23"/>
      <c r="G108" s="23"/>
      <c r="H108" s="23"/>
      <c r="I108" s="23"/>
      <c r="J108" s="9" t="s">
        <v>308</v>
      </c>
      <c r="K108" s="9" t="s">
        <v>309</v>
      </c>
      <c r="L108" s="10">
        <v>2.778</v>
      </c>
      <c r="M108" s="11">
        <v>100</v>
      </c>
      <c r="N108" s="6">
        <v>36640</v>
      </c>
      <c r="O108" s="7">
        <v>1</v>
      </c>
      <c r="P108" s="6">
        <v>36640</v>
      </c>
      <c r="Q108" s="8">
        <v>0</v>
      </c>
    </row>
    <row r="109" spans="1:17" ht="10.95" customHeight="1" outlineLevel="5">
      <c r="A109" s="24" t="s">
        <v>310</v>
      </c>
      <c r="B109" s="24"/>
      <c r="C109" s="23" t="s">
        <v>311</v>
      </c>
      <c r="D109" s="23"/>
      <c r="E109" s="23"/>
      <c r="F109" s="23"/>
      <c r="G109" s="23"/>
      <c r="H109" s="23"/>
      <c r="I109" s="23"/>
      <c r="J109" s="9" t="s">
        <v>312</v>
      </c>
      <c r="K109" s="9" t="s">
        <v>309</v>
      </c>
      <c r="L109" s="10">
        <v>2.778</v>
      </c>
      <c r="M109" s="12" t="s">
        <v>12</v>
      </c>
      <c r="N109" s="6">
        <v>15130</v>
      </c>
      <c r="O109" s="7">
        <v>1</v>
      </c>
      <c r="P109" s="8">
        <v>0</v>
      </c>
      <c r="Q109" s="6">
        <v>15130</v>
      </c>
    </row>
    <row r="110" spans="1:17" ht="10.95" customHeight="1" outlineLevel="5">
      <c r="A110" s="24" t="s">
        <v>313</v>
      </c>
      <c r="B110" s="24"/>
      <c r="C110" s="23" t="s">
        <v>307</v>
      </c>
      <c r="D110" s="23"/>
      <c r="E110" s="23"/>
      <c r="F110" s="23"/>
      <c r="G110" s="23"/>
      <c r="H110" s="23"/>
      <c r="I110" s="23"/>
      <c r="J110" s="9" t="s">
        <v>314</v>
      </c>
      <c r="K110" s="9" t="s">
        <v>309</v>
      </c>
      <c r="L110" s="10">
        <v>2.778</v>
      </c>
      <c r="M110" s="11">
        <v>100</v>
      </c>
      <c r="N110" s="6">
        <v>36640</v>
      </c>
      <c r="O110" s="7">
        <v>1</v>
      </c>
      <c r="P110" s="6">
        <v>36640</v>
      </c>
      <c r="Q110" s="8">
        <v>0</v>
      </c>
    </row>
    <row r="111" spans="1:17" ht="10.95" customHeight="1" outlineLevel="5">
      <c r="A111" s="24" t="s">
        <v>315</v>
      </c>
      <c r="B111" s="24"/>
      <c r="C111" s="23" t="s">
        <v>316</v>
      </c>
      <c r="D111" s="23"/>
      <c r="E111" s="23"/>
      <c r="F111" s="23"/>
      <c r="G111" s="23"/>
      <c r="H111" s="23"/>
      <c r="I111" s="23"/>
      <c r="J111" s="9" t="s">
        <v>317</v>
      </c>
      <c r="K111" s="9" t="s">
        <v>309</v>
      </c>
      <c r="L111" s="10">
        <v>2.778</v>
      </c>
      <c r="M111" s="11">
        <v>100</v>
      </c>
      <c r="N111" s="6">
        <v>48795</v>
      </c>
      <c r="O111" s="7">
        <v>1</v>
      </c>
      <c r="P111" s="6">
        <v>48795</v>
      </c>
      <c r="Q111" s="8">
        <v>0</v>
      </c>
    </row>
    <row r="112" spans="1:17" ht="10.95" customHeight="1" outlineLevel="5">
      <c r="A112" s="24" t="s">
        <v>318</v>
      </c>
      <c r="B112" s="24"/>
      <c r="C112" s="23" t="s">
        <v>319</v>
      </c>
      <c r="D112" s="23"/>
      <c r="E112" s="23"/>
      <c r="F112" s="23"/>
      <c r="G112" s="23"/>
      <c r="H112" s="23"/>
      <c r="I112" s="23"/>
      <c r="J112" s="9" t="s">
        <v>320</v>
      </c>
      <c r="K112" s="9" t="s">
        <v>309</v>
      </c>
      <c r="L112" s="10">
        <v>2.778</v>
      </c>
      <c r="M112" s="11">
        <v>55.56</v>
      </c>
      <c r="N112" s="6">
        <v>378000</v>
      </c>
      <c r="O112" s="7">
        <v>1</v>
      </c>
      <c r="P112" s="6">
        <v>210000</v>
      </c>
      <c r="Q112" s="6">
        <v>168000</v>
      </c>
    </row>
    <row r="113" spans="1:17" ht="10.95" customHeight="1" outlineLevel="5">
      <c r="A113" s="24" t="s">
        <v>321</v>
      </c>
      <c r="B113" s="24"/>
      <c r="C113" s="23" t="s">
        <v>316</v>
      </c>
      <c r="D113" s="23"/>
      <c r="E113" s="23"/>
      <c r="F113" s="23"/>
      <c r="G113" s="23"/>
      <c r="H113" s="23"/>
      <c r="I113" s="23"/>
      <c r="J113" s="9" t="s">
        <v>322</v>
      </c>
      <c r="K113" s="9" t="s">
        <v>309</v>
      </c>
      <c r="L113" s="10">
        <v>2.778</v>
      </c>
      <c r="M113" s="11">
        <v>100</v>
      </c>
      <c r="N113" s="6">
        <v>48795</v>
      </c>
      <c r="O113" s="7">
        <v>1</v>
      </c>
      <c r="P113" s="6">
        <v>48795</v>
      </c>
      <c r="Q113" s="8">
        <v>0</v>
      </c>
    </row>
    <row r="114" spans="1:17" ht="0.6" customHeight="1" outlineLevel="5">
      <c r="A114" s="15"/>
      <c r="B114" s="15"/>
      <c r="C114" s="35"/>
      <c r="D114" s="35"/>
      <c r="E114" s="35"/>
      <c r="F114" s="35"/>
      <c r="G114" s="35"/>
      <c r="H114" s="35"/>
      <c r="I114" s="35"/>
      <c r="J114" s="16"/>
      <c r="K114" s="16"/>
      <c r="L114" s="18"/>
      <c r="M114" s="19"/>
      <c r="N114" s="20"/>
      <c r="O114" s="17"/>
      <c r="P114" s="20"/>
      <c r="Q114" s="21"/>
    </row>
    <row r="115" spans="1:17" ht="10.8" hidden="1" customHeight="1" outlineLevel="5">
      <c r="A115" s="15"/>
      <c r="B115" s="15"/>
      <c r="C115" s="16"/>
      <c r="D115" s="16"/>
      <c r="E115" s="16"/>
      <c r="F115" s="16"/>
      <c r="G115" s="16"/>
      <c r="H115" s="16"/>
      <c r="I115" s="16"/>
      <c r="J115" s="16"/>
      <c r="K115" s="16"/>
      <c r="L115" s="18"/>
      <c r="M115" s="19"/>
      <c r="N115" s="20"/>
      <c r="O115" s="17"/>
      <c r="P115" s="20"/>
      <c r="Q115" s="21"/>
    </row>
    <row r="116" spans="1:17" ht="10.8" hidden="1" customHeight="1" outlineLevel="5">
      <c r="A116" s="15"/>
      <c r="B116" s="15"/>
      <c r="C116" s="16"/>
      <c r="D116" s="16"/>
      <c r="E116" s="16"/>
      <c r="F116" s="16"/>
      <c r="G116" s="16"/>
      <c r="H116" s="16"/>
      <c r="I116" s="16"/>
      <c r="J116" s="16"/>
      <c r="K116" s="16"/>
      <c r="L116" s="18"/>
      <c r="M116" s="19"/>
      <c r="N116" s="20"/>
      <c r="O116" s="17"/>
      <c r="P116" s="20"/>
      <c r="Q116" s="21"/>
    </row>
    <row r="117" spans="1:17" ht="10.8" hidden="1" customHeight="1" outlineLevel="5">
      <c r="A117" s="15"/>
      <c r="B117" s="15"/>
      <c r="C117" s="16"/>
      <c r="D117" s="16"/>
      <c r="E117" s="16"/>
      <c r="F117" s="16"/>
      <c r="G117" s="16"/>
      <c r="H117" s="16"/>
      <c r="I117" s="16"/>
      <c r="J117" s="16"/>
      <c r="K117" s="16"/>
      <c r="L117" s="18"/>
      <c r="M117" s="19"/>
      <c r="N117" s="20"/>
      <c r="O117" s="17"/>
      <c r="P117" s="20"/>
      <c r="Q117" s="21"/>
    </row>
    <row r="118" spans="1:17" ht="10.8" hidden="1" customHeight="1" outlineLevel="5">
      <c r="A118" s="15"/>
      <c r="B118" s="15"/>
      <c r="C118" s="16"/>
      <c r="D118" s="16"/>
      <c r="E118" s="16"/>
      <c r="F118" s="16"/>
      <c r="G118" s="16"/>
      <c r="H118" s="16"/>
      <c r="I118" s="16"/>
      <c r="J118" s="16"/>
      <c r="K118" s="16"/>
      <c r="L118" s="18"/>
      <c r="M118" s="19"/>
      <c r="N118" s="20"/>
      <c r="O118" s="17"/>
      <c r="P118" s="20"/>
      <c r="Q118" s="21"/>
    </row>
    <row r="119" spans="1:17" ht="10.8" hidden="1" customHeight="1" outlineLevel="5">
      <c r="A119" s="15"/>
      <c r="B119" s="15"/>
      <c r="C119" s="16"/>
      <c r="D119" s="16"/>
      <c r="E119" s="16"/>
      <c r="F119" s="16"/>
      <c r="G119" s="16"/>
      <c r="H119" s="16"/>
      <c r="I119" s="16"/>
      <c r="J119" s="16"/>
      <c r="K119" s="16"/>
      <c r="L119" s="18"/>
      <c r="M119" s="19"/>
      <c r="N119" s="20"/>
      <c r="O119" s="17"/>
      <c r="P119" s="20"/>
      <c r="Q119" s="21"/>
    </row>
    <row r="120" spans="1:17" ht="10.8" hidden="1" customHeight="1" outlineLevel="5">
      <c r="A120" s="15"/>
      <c r="B120" s="15"/>
      <c r="C120" s="16"/>
      <c r="D120" s="16"/>
      <c r="E120" s="16"/>
      <c r="F120" s="16"/>
      <c r="G120" s="16"/>
      <c r="H120" s="16"/>
      <c r="I120" s="16"/>
      <c r="J120" s="16"/>
      <c r="K120" s="16"/>
      <c r="L120" s="18"/>
      <c r="M120" s="19"/>
      <c r="N120" s="20"/>
      <c r="O120" s="17"/>
      <c r="P120" s="20"/>
      <c r="Q120" s="21"/>
    </row>
    <row r="121" spans="1:17" ht="10.8" hidden="1" customHeight="1" outlineLevel="5">
      <c r="A121" s="15"/>
      <c r="B121" s="15"/>
      <c r="C121" s="16"/>
      <c r="D121" s="16"/>
      <c r="E121" s="16"/>
      <c r="F121" s="16"/>
      <c r="G121" s="16"/>
      <c r="H121" s="16"/>
      <c r="I121" s="16"/>
      <c r="J121" s="16"/>
      <c r="K121" s="16"/>
      <c r="L121" s="18"/>
      <c r="M121" s="19"/>
      <c r="N121" s="20"/>
      <c r="O121" s="17"/>
      <c r="P121" s="20"/>
      <c r="Q121" s="21"/>
    </row>
    <row r="122" spans="1:17" ht="10.8" hidden="1" customHeight="1" outlineLevel="5">
      <c r="A122" s="15"/>
      <c r="B122" s="15"/>
      <c r="C122" s="16"/>
      <c r="D122" s="16"/>
      <c r="E122" s="16"/>
      <c r="F122" s="16"/>
      <c r="G122" s="16"/>
      <c r="H122" s="16"/>
      <c r="I122" s="16"/>
      <c r="J122" s="16"/>
      <c r="K122" s="16"/>
      <c r="L122" s="18"/>
      <c r="M122" s="19"/>
      <c r="N122" s="20"/>
      <c r="O122" s="17"/>
      <c r="P122" s="20"/>
      <c r="Q122" s="21"/>
    </row>
    <row r="123" spans="1:17" ht="10.8" hidden="1" customHeight="1" outlineLevel="5">
      <c r="A123" s="15"/>
      <c r="B123" s="15"/>
      <c r="C123" s="16"/>
      <c r="D123" s="16"/>
      <c r="E123" s="16"/>
      <c r="F123" s="16"/>
      <c r="G123" s="16"/>
      <c r="H123" s="16"/>
      <c r="I123" s="16"/>
      <c r="J123" s="16"/>
      <c r="K123" s="16"/>
      <c r="L123" s="18"/>
      <c r="M123" s="19"/>
      <c r="N123" s="20"/>
      <c r="O123" s="17"/>
      <c r="P123" s="20"/>
      <c r="Q123" s="21"/>
    </row>
    <row r="124" spans="1:17" ht="10.8" hidden="1" customHeight="1" outlineLevel="5">
      <c r="A124" s="15"/>
      <c r="B124" s="15"/>
      <c r="C124" s="16"/>
      <c r="D124" s="16"/>
      <c r="E124" s="16"/>
      <c r="F124" s="16"/>
      <c r="G124" s="16"/>
      <c r="H124" s="16"/>
      <c r="I124" s="16"/>
      <c r="J124" s="16"/>
      <c r="K124" s="16"/>
      <c r="L124" s="18"/>
      <c r="M124" s="19"/>
      <c r="N124" s="20"/>
      <c r="O124" s="17"/>
      <c r="P124" s="20"/>
      <c r="Q124" s="21"/>
    </row>
    <row r="125" spans="1:17" ht="10.8" hidden="1" customHeight="1" outlineLevel="5">
      <c r="A125" s="15"/>
      <c r="B125" s="15"/>
      <c r="C125" s="16"/>
      <c r="D125" s="16"/>
      <c r="E125" s="16"/>
      <c r="F125" s="16"/>
      <c r="G125" s="16"/>
      <c r="H125" s="16"/>
      <c r="I125" s="16"/>
      <c r="J125" s="16"/>
      <c r="K125" s="16"/>
      <c r="L125" s="18"/>
      <c r="M125" s="19"/>
      <c r="N125" s="20"/>
      <c r="O125" s="17"/>
      <c r="P125" s="20"/>
      <c r="Q125" s="21"/>
    </row>
    <row r="126" spans="1:17" ht="10.8" hidden="1" customHeight="1" outlineLevel="5">
      <c r="A126" s="15"/>
      <c r="B126" s="15"/>
      <c r="C126" s="35"/>
      <c r="D126" s="35"/>
      <c r="E126" s="35"/>
      <c r="F126" s="35"/>
      <c r="G126" s="35"/>
      <c r="H126" s="35"/>
      <c r="I126" s="35"/>
      <c r="J126" s="16"/>
      <c r="K126" s="16"/>
      <c r="L126" s="18"/>
      <c r="M126" s="19"/>
      <c r="N126" s="20"/>
      <c r="O126" s="17"/>
      <c r="P126" s="20"/>
      <c r="Q126" s="21"/>
    </row>
    <row r="127" spans="1:17" ht="13.05" customHeight="1">
      <c r="A127" s="34" t="s">
        <v>323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14">
        <f>N11+N59+N61+N85</f>
        <v>3402469.71</v>
      </c>
      <c r="O127" s="14">
        <f>O11+O59+O61+O85</f>
        <v>98</v>
      </c>
      <c r="P127" s="14">
        <f>P11+P59+P61+P85</f>
        <v>3089321.1599999997</v>
      </c>
      <c r="Q127" s="14">
        <f>Q11+Q59+Q61+Q85</f>
        <v>313148.55</v>
      </c>
    </row>
    <row r="128" spans="1:17" s="1" customFormat="1" ht="10.050000000000001" customHeight="1"/>
    <row r="129" spans="4:6" ht="10.95" customHeight="1">
      <c r="D129" s="1" t="s">
        <v>325</v>
      </c>
      <c r="F129" s="1" t="s">
        <v>327</v>
      </c>
    </row>
    <row r="132" spans="4:6" ht="11.4" customHeight="1">
      <c r="D132" s="1" t="s">
        <v>326</v>
      </c>
      <c r="F132" s="1" t="s">
        <v>328</v>
      </c>
    </row>
  </sheetData>
  <mergeCells count="217">
    <mergeCell ref="C108:I108"/>
    <mergeCell ref="A113:B113"/>
    <mergeCell ref="C113:I113"/>
    <mergeCell ref="A106:B106"/>
    <mergeCell ref="C106:I106"/>
    <mergeCell ref="C110:I110"/>
    <mergeCell ref="A111:B111"/>
    <mergeCell ref="C111:I111"/>
    <mergeCell ref="A107:B107"/>
    <mergeCell ref="C107:I107"/>
    <mergeCell ref="A108:B108"/>
    <mergeCell ref="A104:B104"/>
    <mergeCell ref="C104:I104"/>
    <mergeCell ref="A127:M127"/>
    <mergeCell ref="A109:B109"/>
    <mergeCell ref="C109:I109"/>
    <mergeCell ref="A110:B110"/>
    <mergeCell ref="C114:I114"/>
    <mergeCell ref="C126:I126"/>
    <mergeCell ref="A112:B112"/>
    <mergeCell ref="C112:I112"/>
    <mergeCell ref="A105:B105"/>
    <mergeCell ref="C105:I105"/>
    <mergeCell ref="C103:I103"/>
    <mergeCell ref="A99:B99"/>
    <mergeCell ref="C99:I99"/>
    <mergeCell ref="A100:B100"/>
    <mergeCell ref="C100:I100"/>
    <mergeCell ref="A101:B101"/>
    <mergeCell ref="C102:I102"/>
    <mergeCell ref="A103:B103"/>
    <mergeCell ref="C94:I94"/>
    <mergeCell ref="C92:I92"/>
    <mergeCell ref="C101:I101"/>
    <mergeCell ref="A102:B102"/>
    <mergeCell ref="A96:B96"/>
    <mergeCell ref="C96:I96"/>
    <mergeCell ref="A97:B97"/>
    <mergeCell ref="C97:I97"/>
    <mergeCell ref="A98:B98"/>
    <mergeCell ref="C98:I98"/>
    <mergeCell ref="A91:B91"/>
    <mergeCell ref="A89:B89"/>
    <mergeCell ref="C89:I89"/>
    <mergeCell ref="A95:B95"/>
    <mergeCell ref="C95:I95"/>
    <mergeCell ref="C91:I91"/>
    <mergeCell ref="A92:B92"/>
    <mergeCell ref="A93:B93"/>
    <mergeCell ref="C93:I93"/>
    <mergeCell ref="A94:B94"/>
    <mergeCell ref="A84:B84"/>
    <mergeCell ref="C84:I84"/>
    <mergeCell ref="A85:M85"/>
    <mergeCell ref="A87:B87"/>
    <mergeCell ref="C87:I87"/>
    <mergeCell ref="A90:B90"/>
    <mergeCell ref="C90:I90"/>
    <mergeCell ref="A88:B88"/>
    <mergeCell ref="C88:I88"/>
    <mergeCell ref="A77:B77"/>
    <mergeCell ref="C77:I77"/>
    <mergeCell ref="A86:M86"/>
    <mergeCell ref="A82:B82"/>
    <mergeCell ref="C82:I82"/>
    <mergeCell ref="A83:B83"/>
    <mergeCell ref="C83:I83"/>
    <mergeCell ref="A81:B81"/>
    <mergeCell ref="C81:I81"/>
    <mergeCell ref="C78:I78"/>
    <mergeCell ref="A73:B73"/>
    <mergeCell ref="C73:I73"/>
    <mergeCell ref="A74:B74"/>
    <mergeCell ref="C74:I74"/>
    <mergeCell ref="A75:B75"/>
    <mergeCell ref="A76:B76"/>
    <mergeCell ref="C76:I76"/>
    <mergeCell ref="A79:B79"/>
    <mergeCell ref="C72:I72"/>
    <mergeCell ref="A78:B78"/>
    <mergeCell ref="C66:I66"/>
    <mergeCell ref="A72:B72"/>
    <mergeCell ref="A66:B66"/>
    <mergeCell ref="A68:B68"/>
    <mergeCell ref="C68:I68"/>
    <mergeCell ref="A69:B69"/>
    <mergeCell ref="A80:B80"/>
    <mergeCell ref="C80:I80"/>
    <mergeCell ref="C79:I79"/>
    <mergeCell ref="A64:B64"/>
    <mergeCell ref="C64:I64"/>
    <mergeCell ref="A67:B67"/>
    <mergeCell ref="C67:I67"/>
    <mergeCell ref="C70:I70"/>
    <mergeCell ref="A71:B71"/>
    <mergeCell ref="C71:I71"/>
    <mergeCell ref="C75:I75"/>
    <mergeCell ref="A70:B70"/>
    <mergeCell ref="A53:B53"/>
    <mergeCell ref="C53:I53"/>
    <mergeCell ref="A60:B60"/>
    <mergeCell ref="C60:I60"/>
    <mergeCell ref="A62:B62"/>
    <mergeCell ref="C62:I62"/>
    <mergeCell ref="A63:B63"/>
    <mergeCell ref="A65:B65"/>
    <mergeCell ref="C54:I54"/>
    <mergeCell ref="A55:B55"/>
    <mergeCell ref="C55:I55"/>
    <mergeCell ref="A56:B56"/>
    <mergeCell ref="C56:I56"/>
    <mergeCell ref="C69:I69"/>
    <mergeCell ref="C65:I65"/>
    <mergeCell ref="C63:I63"/>
    <mergeCell ref="A61:M61"/>
    <mergeCell ref="A57:B57"/>
    <mergeCell ref="C57:I57"/>
    <mergeCell ref="A59:M59"/>
    <mergeCell ref="A52:B52"/>
    <mergeCell ref="C52:I52"/>
    <mergeCell ref="A58:B58"/>
    <mergeCell ref="C58:I58"/>
    <mergeCell ref="A54:B54"/>
    <mergeCell ref="A43:B43"/>
    <mergeCell ref="C43:I43"/>
    <mergeCell ref="A44:B44"/>
    <mergeCell ref="C44:I44"/>
    <mergeCell ref="A40:B40"/>
    <mergeCell ref="C40:I40"/>
    <mergeCell ref="A41:B41"/>
    <mergeCell ref="C41:I41"/>
    <mergeCell ref="C51:I51"/>
    <mergeCell ref="A47:B47"/>
    <mergeCell ref="C47:I47"/>
    <mergeCell ref="A48:B48"/>
    <mergeCell ref="C48:I48"/>
    <mergeCell ref="A49:B49"/>
    <mergeCell ref="A50:B50"/>
    <mergeCell ref="C50:I50"/>
    <mergeCell ref="C49:I49"/>
    <mergeCell ref="A38:B38"/>
    <mergeCell ref="A30:B30"/>
    <mergeCell ref="C30:I30"/>
    <mergeCell ref="C36:I36"/>
    <mergeCell ref="A31:B31"/>
    <mergeCell ref="C31:I31"/>
    <mergeCell ref="A32:B32"/>
    <mergeCell ref="C38:I38"/>
    <mergeCell ref="A46:B46"/>
    <mergeCell ref="C46:I46"/>
    <mergeCell ref="A51:B51"/>
    <mergeCell ref="C33:I33"/>
    <mergeCell ref="A34:B34"/>
    <mergeCell ref="C34:I34"/>
    <mergeCell ref="A35:B35"/>
    <mergeCell ref="C35:I35"/>
    <mergeCell ref="C37:I37"/>
    <mergeCell ref="C14:I14"/>
    <mergeCell ref="A4:M4"/>
    <mergeCell ref="A12:B12"/>
    <mergeCell ref="A45:B45"/>
    <mergeCell ref="A36:B36"/>
    <mergeCell ref="A39:B39"/>
    <mergeCell ref="C39:I39"/>
    <mergeCell ref="A42:B42"/>
    <mergeCell ref="C42:I42"/>
    <mergeCell ref="C45:I45"/>
    <mergeCell ref="A27:B27"/>
    <mergeCell ref="C24:I24"/>
    <mergeCell ref="A19:B19"/>
    <mergeCell ref="O2:P2"/>
    <mergeCell ref="A16:B16"/>
    <mergeCell ref="C16:I16"/>
    <mergeCell ref="A17:B17"/>
    <mergeCell ref="C17:I17"/>
    <mergeCell ref="A10:M10"/>
    <mergeCell ref="A11:M11"/>
    <mergeCell ref="A15:B15"/>
    <mergeCell ref="C15:I15"/>
    <mergeCell ref="A20:B20"/>
    <mergeCell ref="A18:B18"/>
    <mergeCell ref="C18:I18"/>
    <mergeCell ref="A29:B29"/>
    <mergeCell ref="C29:I29"/>
    <mergeCell ref="A28:B28"/>
    <mergeCell ref="A21:B21"/>
    <mergeCell ref="C21:I21"/>
    <mergeCell ref="C9:I9"/>
    <mergeCell ref="N4:N9"/>
    <mergeCell ref="O4:O9"/>
    <mergeCell ref="P4:P9"/>
    <mergeCell ref="A25:B25"/>
    <mergeCell ref="C25:I25"/>
    <mergeCell ref="A24:B24"/>
    <mergeCell ref="A22:B22"/>
    <mergeCell ref="C22:I22"/>
    <mergeCell ref="A23:B23"/>
    <mergeCell ref="C28:I28"/>
    <mergeCell ref="C32:I32"/>
    <mergeCell ref="A33:B33"/>
    <mergeCell ref="A37:B37"/>
    <mergeCell ref="Q4:Q9"/>
    <mergeCell ref="A5:M5"/>
    <mergeCell ref="A6:M6"/>
    <mergeCell ref="A7:M7"/>
    <mergeCell ref="A8:M8"/>
    <mergeCell ref="A9:B9"/>
    <mergeCell ref="C27:I27"/>
    <mergeCell ref="A14:B14"/>
    <mergeCell ref="C12:I12"/>
    <mergeCell ref="A13:B13"/>
    <mergeCell ref="C13:I13"/>
    <mergeCell ref="C20:I20"/>
    <mergeCell ref="A26:B26"/>
    <mergeCell ref="C26:I26"/>
    <mergeCell ref="C23:I23"/>
    <mergeCell ref="C19:I19"/>
  </mergeCells>
  <phoneticPr fontId="3" type="noConversion"/>
  <pageMargins left="0.39370078740157483" right="0.39370078740157483" top="0.39370078740157483" bottom="0.39370078740157483" header="0" footer="0"/>
  <pageSetup paperSize="9" scale="86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2024-09-12T07:55:09Z</cp:lastPrinted>
  <dcterms:created xsi:type="dcterms:W3CDTF">2024-09-11T12:10:25Z</dcterms:created>
  <dcterms:modified xsi:type="dcterms:W3CDTF">2024-09-12T13:20:01Z</dcterms:modified>
</cp:coreProperties>
</file>